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5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Sheet1!$D$2:$D$721</definedName>
    <definedName name="_xlchart.1" hidden="1">Sheet1!$E$2:$E$721</definedName>
    <definedName name="_xlchart.2" hidden="1">Sheet1!$J$11:$J$17</definedName>
    <definedName name="_xlchart.3" hidden="1">Sheet1!$K$11:$K$17</definedName>
    <definedName name="_xlchart.4" hidden="1">Sheet1!$N$2:$N$321</definedName>
    <definedName name="_xlchart.5" hidden="1">Sheet1!$O$2:$O$321</definedName>
  </definedNames>
  <calcPr calcId="162913"/>
</workbook>
</file>

<file path=xl/calcChain.xml><?xml version="1.0" encoding="utf-8"?>
<calcChain xmlns="http://schemas.openxmlformats.org/spreadsheetml/2006/main">
  <c r="X42" i="1" l="1"/>
  <c r="AA42" i="1" s="1"/>
  <c r="Y42" i="1"/>
  <c r="X43" i="1"/>
  <c r="AA43" i="1" s="1"/>
  <c r="Y43" i="1"/>
  <c r="X44" i="1"/>
  <c r="Y44" i="1"/>
  <c r="AA44" i="1" s="1"/>
  <c r="X45" i="1"/>
  <c r="Y45" i="1"/>
  <c r="AA45" i="1"/>
  <c r="X46" i="1"/>
  <c r="AA46" i="1" s="1"/>
  <c r="Y46" i="1"/>
  <c r="X47" i="1"/>
  <c r="AA47" i="1" s="1"/>
  <c r="Y47" i="1"/>
  <c r="X48" i="1"/>
  <c r="Y48" i="1"/>
  <c r="AA48" i="1" s="1"/>
  <c r="X49" i="1"/>
  <c r="Y49" i="1"/>
  <c r="AA49" i="1"/>
  <c r="X50" i="1"/>
  <c r="AA50" i="1" s="1"/>
  <c r="Y50" i="1"/>
  <c r="X51" i="1"/>
  <c r="AA51" i="1" s="1"/>
  <c r="Y51" i="1"/>
  <c r="X52" i="1"/>
  <c r="Y52" i="1"/>
  <c r="AA52" i="1" s="1"/>
  <c r="X53" i="1"/>
  <c r="Y53" i="1"/>
  <c r="AA53" i="1"/>
  <c r="X54" i="1"/>
  <c r="AA54" i="1" s="1"/>
  <c r="Y54" i="1"/>
  <c r="X55" i="1"/>
  <c r="AA55" i="1" s="1"/>
  <c r="Y55" i="1"/>
  <c r="X56" i="1"/>
  <c r="Y56" i="1"/>
  <c r="AA56" i="1" s="1"/>
  <c r="X57" i="1"/>
  <c r="Y57" i="1"/>
  <c r="AA57" i="1"/>
  <c r="X58" i="1"/>
  <c r="AA58" i="1" s="1"/>
  <c r="Y58" i="1"/>
  <c r="X59" i="1"/>
  <c r="AA59" i="1" s="1"/>
  <c r="Y59" i="1"/>
  <c r="X60" i="1"/>
  <c r="Y60" i="1"/>
  <c r="AA60" i="1" s="1"/>
  <c r="X61" i="1"/>
  <c r="Y61" i="1"/>
  <c r="AA61" i="1"/>
  <c r="X62" i="1"/>
  <c r="AA62" i="1" s="1"/>
  <c r="Y62" i="1"/>
  <c r="X63" i="1"/>
  <c r="AA63" i="1" s="1"/>
  <c r="Y63" i="1"/>
  <c r="X64" i="1"/>
  <c r="Y64" i="1"/>
  <c r="AA64" i="1" s="1"/>
  <c r="X65" i="1"/>
  <c r="Y65" i="1"/>
  <c r="AA65" i="1"/>
  <c r="X66" i="1"/>
  <c r="AA66" i="1" s="1"/>
  <c r="Y66" i="1"/>
  <c r="X67" i="1"/>
  <c r="AA67" i="1" s="1"/>
  <c r="Y67" i="1"/>
  <c r="X68" i="1"/>
  <c r="Y68" i="1"/>
  <c r="AA68" i="1" s="1"/>
  <c r="X69" i="1"/>
  <c r="Y69" i="1"/>
  <c r="AA69" i="1"/>
  <c r="X70" i="1"/>
  <c r="AA70" i="1" s="1"/>
  <c r="Y70" i="1"/>
  <c r="X71" i="1"/>
  <c r="AA71" i="1" s="1"/>
  <c r="Y71" i="1"/>
  <c r="X72" i="1"/>
  <c r="AA72" i="1" s="1"/>
  <c r="Y72" i="1"/>
  <c r="X73" i="1"/>
  <c r="Y73" i="1"/>
  <c r="AA73" i="1"/>
  <c r="X74" i="1"/>
  <c r="Y74" i="1"/>
  <c r="AA74" i="1" s="1"/>
  <c r="X75" i="1"/>
  <c r="AA75" i="1" s="1"/>
  <c r="Y75" i="1"/>
  <c r="X76" i="1"/>
  <c r="AA76" i="1" s="1"/>
  <c r="Y76" i="1"/>
  <c r="X77" i="1"/>
  <c r="Y77" i="1"/>
  <c r="AA77" i="1"/>
  <c r="X78" i="1"/>
  <c r="Y78" i="1"/>
  <c r="AA78" i="1" s="1"/>
  <c r="X79" i="1"/>
  <c r="AA79" i="1" s="1"/>
  <c r="Y79" i="1"/>
  <c r="X80" i="1"/>
  <c r="AA80" i="1" s="1"/>
  <c r="Y80" i="1"/>
  <c r="X81" i="1"/>
  <c r="Y81" i="1"/>
  <c r="AA81" i="1"/>
  <c r="BQ8" i="1" l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G5" i="1" s="1"/>
  <c r="H5" i="1" s="1"/>
  <c r="E6" i="1"/>
  <c r="E7" i="1"/>
  <c r="E8" i="1"/>
  <c r="E9" i="1"/>
  <c r="E10" i="1"/>
  <c r="E11" i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G35" i="1" s="1"/>
  <c r="H35" i="1" s="1"/>
  <c r="E36" i="1"/>
  <c r="E37" i="1"/>
  <c r="E38" i="1"/>
  <c r="E39" i="1"/>
  <c r="E40" i="1"/>
  <c r="E41" i="1"/>
  <c r="G41" i="1" s="1"/>
  <c r="H41" i="1" s="1"/>
  <c r="E42" i="1"/>
  <c r="E43" i="1"/>
  <c r="E44" i="1"/>
  <c r="E45" i="1"/>
  <c r="G45" i="1" s="1"/>
  <c r="H45" i="1" s="1"/>
  <c r="E46" i="1"/>
  <c r="E47" i="1"/>
  <c r="E48" i="1"/>
  <c r="E49" i="1"/>
  <c r="G49" i="1" s="1"/>
  <c r="H49" i="1" s="1"/>
  <c r="E50" i="1"/>
  <c r="E51" i="1"/>
  <c r="E52" i="1"/>
  <c r="E53" i="1"/>
  <c r="E54" i="1"/>
  <c r="E55" i="1"/>
  <c r="E56" i="1"/>
  <c r="E57" i="1"/>
  <c r="E58" i="1"/>
  <c r="E59" i="1"/>
  <c r="G59" i="1" s="1"/>
  <c r="H59" i="1" s="1"/>
  <c r="E60" i="1"/>
  <c r="E61" i="1"/>
  <c r="E62" i="1"/>
  <c r="E63" i="1"/>
  <c r="E64" i="1"/>
  <c r="E65" i="1"/>
  <c r="E66" i="1"/>
  <c r="E67" i="1"/>
  <c r="E68" i="1"/>
  <c r="E69" i="1"/>
  <c r="E70" i="1"/>
  <c r="E71" i="1"/>
  <c r="G71" i="1" s="1"/>
  <c r="H71" i="1" s="1"/>
  <c r="E72" i="1"/>
  <c r="E73" i="1"/>
  <c r="E74" i="1"/>
  <c r="E75" i="1"/>
  <c r="G75" i="1" s="1"/>
  <c r="H75" i="1" s="1"/>
  <c r="E76" i="1"/>
  <c r="E77" i="1"/>
  <c r="E78" i="1"/>
  <c r="E79" i="1"/>
  <c r="G79" i="1" s="1"/>
  <c r="H79" i="1" s="1"/>
  <c r="E80" i="1"/>
  <c r="E81" i="1"/>
  <c r="E82" i="1"/>
  <c r="E83" i="1"/>
  <c r="G83" i="1" s="1"/>
  <c r="H83" i="1" s="1"/>
  <c r="E84" i="1"/>
  <c r="E85" i="1"/>
  <c r="E86" i="1"/>
  <c r="E87" i="1"/>
  <c r="G87" i="1" s="1"/>
  <c r="H87" i="1" s="1"/>
  <c r="E88" i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N27" i="1"/>
  <c r="P27" i="1" s="1"/>
  <c r="Q27" i="1" s="1"/>
  <c r="N28" i="1"/>
  <c r="P28" i="1" s="1"/>
  <c r="Q28" i="1" s="1"/>
  <c r="N29" i="1"/>
  <c r="P29" i="1" s="1"/>
  <c r="Q29" i="1" s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P26" i="1" l="1"/>
  <c r="Q26" i="1" s="1"/>
  <c r="G19" i="1"/>
  <c r="H19" i="1" s="1"/>
  <c r="G7" i="1"/>
  <c r="H7" i="1" s="1"/>
  <c r="G67" i="1"/>
  <c r="H67" i="1" s="1"/>
  <c r="G63" i="1"/>
  <c r="H63" i="1" s="1"/>
  <c r="G55" i="1"/>
  <c r="H55" i="1" s="1"/>
  <c r="G51" i="1"/>
  <c r="H51" i="1" s="1"/>
  <c r="G47" i="1"/>
  <c r="H47" i="1" s="1"/>
  <c r="G43" i="1"/>
  <c r="H43" i="1" s="1"/>
  <c r="G31" i="1"/>
  <c r="H31" i="1" s="1"/>
  <c r="G27" i="1"/>
  <c r="H27" i="1" s="1"/>
  <c r="G23" i="1"/>
  <c r="H23" i="1" s="1"/>
  <c r="G15" i="1"/>
  <c r="H15" i="1" s="1"/>
  <c r="G11" i="1"/>
  <c r="H11" i="1" s="1"/>
  <c r="G3" i="1"/>
  <c r="H3" i="1" s="1"/>
  <c r="G18" i="1"/>
  <c r="H18" i="1" s="1"/>
  <c r="G10" i="1"/>
  <c r="H10" i="1" s="1"/>
  <c r="G88" i="1"/>
  <c r="H88" i="1" s="1"/>
  <c r="G84" i="1"/>
  <c r="H84" i="1" s="1"/>
  <c r="G80" i="1"/>
  <c r="H80" i="1" s="1"/>
  <c r="G76" i="1"/>
  <c r="H76" i="1" s="1"/>
  <c r="G72" i="1"/>
  <c r="H72" i="1" s="1"/>
  <c r="G68" i="1"/>
  <c r="H68" i="1" s="1"/>
  <c r="G64" i="1"/>
  <c r="H64" i="1" s="1"/>
  <c r="G56" i="1"/>
  <c r="H56" i="1" s="1"/>
  <c r="G52" i="1"/>
  <c r="H52" i="1" s="1"/>
  <c r="G48" i="1"/>
  <c r="H48" i="1" s="1"/>
  <c r="G40" i="1"/>
  <c r="H40" i="1" s="1"/>
  <c r="G36" i="1"/>
  <c r="H36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U3" i="1"/>
  <c r="GV3" i="1"/>
  <c r="GU4" i="1"/>
  <c r="GV4" i="1"/>
  <c r="GU5" i="1"/>
  <c r="GV5" i="1"/>
  <c r="GU6" i="1"/>
  <c r="GV6" i="1"/>
  <c r="GU7" i="1"/>
  <c r="GV7" i="1"/>
  <c r="GU8" i="1"/>
  <c r="GV8" i="1"/>
  <c r="GU9" i="1"/>
  <c r="GV9" i="1"/>
  <c r="GU10" i="1"/>
  <c r="GV10" i="1"/>
  <c r="GU11" i="1"/>
  <c r="GV11" i="1"/>
  <c r="GU12" i="1"/>
  <c r="GV12" i="1"/>
  <c r="GU13" i="1"/>
  <c r="GV13" i="1"/>
  <c r="GU14" i="1"/>
  <c r="GV14" i="1"/>
  <c r="GU15" i="1"/>
  <c r="GV15" i="1"/>
  <c r="GU16" i="1"/>
  <c r="GV16" i="1"/>
  <c r="GU17" i="1"/>
  <c r="GV17" i="1"/>
  <c r="GU18" i="1"/>
  <c r="GV18" i="1"/>
  <c r="GU19" i="1"/>
  <c r="GV19" i="1"/>
  <c r="GU20" i="1"/>
  <c r="GV20" i="1"/>
  <c r="GU21" i="1"/>
  <c r="GV21" i="1"/>
  <c r="GU22" i="1"/>
  <c r="GV22" i="1"/>
  <c r="GU23" i="1"/>
  <c r="GV23" i="1"/>
  <c r="GU24" i="1"/>
  <c r="GV24" i="1"/>
  <c r="GU25" i="1"/>
  <c r="GV25" i="1"/>
  <c r="GU26" i="1"/>
  <c r="GV26" i="1"/>
  <c r="GU27" i="1"/>
  <c r="GV27" i="1"/>
  <c r="GU28" i="1"/>
  <c r="GV28" i="1"/>
  <c r="GU29" i="1"/>
  <c r="GV29" i="1"/>
  <c r="GU30" i="1"/>
  <c r="GV30" i="1"/>
  <c r="GU31" i="1"/>
  <c r="GV31" i="1"/>
  <c r="GU32" i="1"/>
  <c r="GV32" i="1"/>
  <c r="GU33" i="1"/>
  <c r="GV33" i="1"/>
  <c r="GU34" i="1"/>
  <c r="GV34" i="1"/>
  <c r="GU35" i="1"/>
  <c r="GV35" i="1"/>
  <c r="GU36" i="1"/>
  <c r="GV36" i="1"/>
  <c r="GU37" i="1"/>
  <c r="GV37" i="1"/>
  <c r="GU38" i="1"/>
  <c r="GV38" i="1"/>
  <c r="GU39" i="1"/>
  <c r="GV39" i="1"/>
  <c r="GU40" i="1"/>
  <c r="GV40" i="1"/>
  <c r="GU41" i="1"/>
  <c r="GV41" i="1"/>
  <c r="GK3" i="1"/>
  <c r="GL3" i="1"/>
  <c r="GK4" i="1"/>
  <c r="GL4" i="1"/>
  <c r="GK5" i="1"/>
  <c r="GL5" i="1"/>
  <c r="GK6" i="1"/>
  <c r="GL6" i="1"/>
  <c r="GK7" i="1"/>
  <c r="GL7" i="1"/>
  <c r="GK8" i="1"/>
  <c r="GL8" i="1"/>
  <c r="GK9" i="1"/>
  <c r="GL9" i="1"/>
  <c r="GK10" i="1"/>
  <c r="GL10" i="1"/>
  <c r="GK11" i="1"/>
  <c r="GL11" i="1"/>
  <c r="GK12" i="1"/>
  <c r="GL12" i="1"/>
  <c r="GK13" i="1"/>
  <c r="GL13" i="1"/>
  <c r="GK14" i="1"/>
  <c r="GL14" i="1"/>
  <c r="GK15" i="1"/>
  <c r="GL15" i="1"/>
  <c r="GK16" i="1"/>
  <c r="GL16" i="1"/>
  <c r="GK17" i="1"/>
  <c r="GL17" i="1"/>
  <c r="GK18" i="1"/>
  <c r="GL18" i="1"/>
  <c r="GK19" i="1"/>
  <c r="GL19" i="1"/>
  <c r="GK20" i="1"/>
  <c r="GL20" i="1"/>
  <c r="GK21" i="1"/>
  <c r="GL21" i="1"/>
  <c r="GK22" i="1"/>
  <c r="GL22" i="1"/>
  <c r="GK23" i="1"/>
  <c r="GL23" i="1"/>
  <c r="GK24" i="1"/>
  <c r="GL24" i="1"/>
  <c r="GK25" i="1"/>
  <c r="GL25" i="1"/>
  <c r="GK26" i="1"/>
  <c r="GL26" i="1"/>
  <c r="GK27" i="1"/>
  <c r="GL27" i="1"/>
  <c r="GK28" i="1"/>
  <c r="GL28" i="1"/>
  <c r="GK29" i="1"/>
  <c r="GL29" i="1"/>
  <c r="GK30" i="1"/>
  <c r="GL30" i="1"/>
  <c r="GK31" i="1"/>
  <c r="GL31" i="1"/>
  <c r="GK32" i="1"/>
  <c r="GL32" i="1"/>
  <c r="GK33" i="1"/>
  <c r="GL33" i="1"/>
  <c r="GK34" i="1"/>
  <c r="GL34" i="1"/>
  <c r="GK35" i="1"/>
  <c r="GL35" i="1"/>
  <c r="GK36" i="1"/>
  <c r="GL36" i="1"/>
  <c r="GK37" i="1"/>
  <c r="GL37" i="1"/>
  <c r="GK38" i="1"/>
  <c r="GL38" i="1"/>
  <c r="GK39" i="1"/>
  <c r="GL39" i="1"/>
  <c r="GK40" i="1"/>
  <c r="GL40" i="1"/>
  <c r="GK41" i="1"/>
  <c r="GL41" i="1"/>
  <c r="GK42" i="1"/>
  <c r="GL42" i="1"/>
  <c r="GK43" i="1"/>
  <c r="GL43" i="1"/>
  <c r="GK44" i="1"/>
  <c r="GL44" i="1"/>
  <c r="GK45" i="1"/>
  <c r="GL45" i="1"/>
  <c r="GK46" i="1"/>
  <c r="GL46" i="1"/>
  <c r="GK47" i="1"/>
  <c r="GL47" i="1"/>
  <c r="GK48" i="1"/>
  <c r="GL48" i="1"/>
  <c r="GK49" i="1"/>
  <c r="GL49" i="1"/>
  <c r="GK50" i="1"/>
  <c r="GL50" i="1"/>
  <c r="GK51" i="1"/>
  <c r="GL51" i="1"/>
  <c r="GK52" i="1"/>
  <c r="GL52" i="1"/>
  <c r="GK53" i="1"/>
  <c r="GL53" i="1"/>
  <c r="GK54" i="1"/>
  <c r="GL54" i="1"/>
  <c r="GK55" i="1"/>
  <c r="GL55" i="1"/>
  <c r="GK56" i="1"/>
  <c r="GL56" i="1"/>
  <c r="GK57" i="1"/>
  <c r="GL57" i="1"/>
  <c r="GK58" i="1"/>
  <c r="GL58" i="1"/>
  <c r="GK59" i="1"/>
  <c r="GL59" i="1"/>
  <c r="GK60" i="1"/>
  <c r="GL60" i="1"/>
  <c r="GK61" i="1"/>
  <c r="GL61" i="1"/>
  <c r="GK62" i="1"/>
  <c r="GL62" i="1"/>
  <c r="GK63" i="1"/>
  <c r="GL63" i="1"/>
  <c r="GK64" i="1"/>
  <c r="GL64" i="1"/>
  <c r="GK65" i="1"/>
  <c r="GL65" i="1"/>
  <c r="GK66" i="1"/>
  <c r="GL66" i="1"/>
  <c r="GK67" i="1"/>
  <c r="GL67" i="1"/>
  <c r="GK68" i="1"/>
  <c r="GL68" i="1"/>
  <c r="GK69" i="1"/>
  <c r="GL69" i="1"/>
  <c r="GK70" i="1"/>
  <c r="GL70" i="1"/>
  <c r="GK71" i="1"/>
  <c r="GL71" i="1"/>
  <c r="GK72" i="1"/>
  <c r="GL72" i="1"/>
  <c r="GK73" i="1"/>
  <c r="GL73" i="1"/>
  <c r="GK74" i="1"/>
  <c r="GL74" i="1"/>
  <c r="GK75" i="1"/>
  <c r="GL75" i="1"/>
  <c r="GK76" i="1"/>
  <c r="GL76" i="1"/>
  <c r="GK77" i="1"/>
  <c r="GL77" i="1"/>
  <c r="GK78" i="1"/>
  <c r="GL78" i="1"/>
  <c r="GK79" i="1"/>
  <c r="GL79" i="1"/>
  <c r="GK80" i="1"/>
  <c r="GL80" i="1"/>
  <c r="GK81" i="1"/>
  <c r="GL81" i="1"/>
  <c r="GK82" i="1"/>
  <c r="GL82" i="1"/>
  <c r="GK83" i="1"/>
  <c r="GL83" i="1"/>
  <c r="GK84" i="1"/>
  <c r="GL84" i="1"/>
  <c r="GK85" i="1"/>
  <c r="GL85" i="1"/>
  <c r="GK86" i="1"/>
  <c r="GL86" i="1"/>
  <c r="GK87" i="1"/>
  <c r="GL87" i="1"/>
  <c r="GK88" i="1"/>
  <c r="GL88" i="1"/>
  <c r="GK89" i="1"/>
  <c r="GL89" i="1"/>
  <c r="GK90" i="1"/>
  <c r="GL90" i="1"/>
  <c r="GK91" i="1"/>
  <c r="GL91" i="1"/>
  <c r="GV2" i="1"/>
  <c r="GU2" i="1"/>
  <c r="GL2" i="1"/>
  <c r="GK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M21" i="1"/>
  <c r="CO21" i="1" s="1"/>
  <c r="CM22" i="1"/>
  <c r="CO22" i="1" s="1"/>
  <c r="CM23" i="1"/>
  <c r="CM24" i="1"/>
  <c r="CM25" i="1"/>
  <c r="CO25" i="1" s="1"/>
  <c r="CM26" i="1"/>
  <c r="CO26" i="1" s="1"/>
  <c r="CM27" i="1"/>
  <c r="CO27" i="1" s="1"/>
  <c r="CM28" i="1"/>
  <c r="CM29" i="1"/>
  <c r="CO29" i="1" s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D7" i="1" s="1"/>
  <c r="BE7" i="1" s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B13" i="1"/>
  <c r="BD13" i="1" s="1"/>
  <c r="BE13" i="1" s="1"/>
  <c r="BB14" i="1"/>
  <c r="BD14" i="1" s="1"/>
  <c r="BE14" i="1" s="1"/>
  <c r="BB15" i="1"/>
  <c r="BD15" i="1" s="1"/>
  <c r="BE15" i="1" s="1"/>
  <c r="BB16" i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CO23" i="1" l="1"/>
  <c r="BW35" i="1"/>
  <c r="BW19" i="1"/>
  <c r="BD32" i="1"/>
  <c r="BE32" i="1" s="1"/>
  <c r="CO24" i="1"/>
  <c r="CO20" i="1"/>
  <c r="BD16" i="1"/>
  <c r="BE16" i="1" s="1"/>
  <c r="CO5" i="1"/>
  <c r="BD12" i="1"/>
  <c r="BE12" i="1" s="1"/>
  <c r="CO28" i="1"/>
  <c r="CO41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W41" i="1"/>
  <c r="GW39" i="1"/>
  <c r="GW37" i="1"/>
  <c r="GW35" i="1"/>
  <c r="GW33" i="1"/>
  <c r="GW31" i="1"/>
  <c r="GW29" i="1"/>
  <c r="GW27" i="1"/>
  <c r="GW25" i="1"/>
  <c r="GW23" i="1"/>
  <c r="GD9" i="1"/>
  <c r="BW28" i="1"/>
  <c r="BW12" i="1"/>
  <c r="GG7" i="1"/>
  <c r="GW21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GW19" i="1"/>
  <c r="GW17" i="1"/>
  <c r="GW13" i="1"/>
  <c r="GW11" i="1"/>
  <c r="GW9" i="1"/>
  <c r="GW7" i="1"/>
  <c r="GW5" i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GW15" i="1"/>
  <c r="GW3" i="1"/>
  <c r="DQ91" i="1"/>
  <c r="DQ43" i="1"/>
  <c r="DQ11" i="1"/>
  <c r="BW27" i="1"/>
  <c r="GN90" i="1"/>
  <c r="GN86" i="1"/>
  <c r="GN78" i="1"/>
  <c r="GN74" i="1"/>
  <c r="GN70" i="1"/>
  <c r="GN62" i="1"/>
  <c r="GN46" i="1"/>
  <c r="GN30" i="1"/>
  <c r="GN26" i="1"/>
  <c r="GN14" i="1"/>
  <c r="GN10" i="1"/>
  <c r="GN6" i="1"/>
  <c r="FK13" i="1"/>
  <c r="GN66" i="1"/>
  <c r="GN50" i="1"/>
  <c r="GN18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N89" i="1"/>
  <c r="GN85" i="1"/>
  <c r="GN81" i="1"/>
  <c r="GN77" i="1"/>
  <c r="GN73" i="1"/>
  <c r="GN69" i="1"/>
  <c r="GN67" i="1"/>
  <c r="GN63" i="1"/>
  <c r="GN61" i="1"/>
  <c r="GN59" i="1"/>
  <c r="GN57" i="1"/>
  <c r="GN53" i="1"/>
  <c r="GN51" i="1"/>
  <c r="GN49" i="1"/>
  <c r="GN47" i="1"/>
  <c r="GN45" i="1"/>
  <c r="GN43" i="1"/>
  <c r="GN41" i="1"/>
  <c r="GN39" i="1"/>
  <c r="GN37" i="1"/>
  <c r="GN35" i="1"/>
  <c r="GN33" i="1"/>
  <c r="GN31" i="1"/>
  <c r="GN29" i="1"/>
  <c r="GN27" i="1"/>
  <c r="GN25" i="1"/>
  <c r="GN23" i="1"/>
  <c r="GN21" i="1"/>
  <c r="GN19" i="1"/>
  <c r="GN17" i="1"/>
  <c r="GN15" i="1"/>
  <c r="GN13" i="1"/>
  <c r="GN11" i="1"/>
  <c r="GN9" i="1"/>
  <c r="GN7" i="1"/>
  <c r="GN5" i="1"/>
  <c r="GN3" i="1"/>
  <c r="GN82" i="1"/>
  <c r="GN34" i="1"/>
  <c r="GN87" i="1"/>
  <c r="GN83" i="1"/>
  <c r="GN79" i="1"/>
  <c r="GN75" i="1"/>
  <c r="GN71" i="1"/>
  <c r="GN65" i="1"/>
  <c r="GN55" i="1"/>
  <c r="GN58" i="1"/>
  <c r="GN54" i="1"/>
  <c r="GN42" i="1"/>
  <c r="GN38" i="1"/>
  <c r="GN22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W40" i="1"/>
  <c r="GW38" i="1"/>
  <c r="GW36" i="1"/>
  <c r="GW34" i="1"/>
  <c r="GW32" i="1"/>
  <c r="GW30" i="1"/>
  <c r="GW28" i="1"/>
  <c r="GW26" i="1"/>
  <c r="GW24" i="1"/>
  <c r="GW22" i="1"/>
  <c r="GW20" i="1"/>
  <c r="GW18" i="1"/>
  <c r="GW16" i="1"/>
  <c r="GW14" i="1"/>
  <c r="GW12" i="1"/>
  <c r="GW10" i="1"/>
  <c r="GW8" i="1"/>
  <c r="GW6" i="1"/>
  <c r="GW4" i="1"/>
  <c r="GZ7" i="1"/>
  <c r="GN88" i="1"/>
  <c r="GN84" i="1"/>
  <c r="GN80" i="1"/>
  <c r="GN76" i="1"/>
  <c r="GN72" i="1"/>
  <c r="GN68" i="1"/>
  <c r="GN64" i="1"/>
  <c r="GN60" i="1"/>
  <c r="GN56" i="1"/>
  <c r="GN52" i="1"/>
  <c r="GN48" i="1"/>
  <c r="GN44" i="1"/>
  <c r="GN40" i="1"/>
  <c r="GN36" i="1"/>
  <c r="GN32" i="1"/>
  <c r="GN28" i="1"/>
  <c r="GN24" i="1"/>
  <c r="GN20" i="1"/>
  <c r="GN16" i="1"/>
  <c r="GN12" i="1"/>
  <c r="GN8" i="1"/>
  <c r="GN4" i="1"/>
  <c r="GQ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W2" i="1"/>
  <c r="GN2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H4" i="1"/>
  <c r="AH5" i="1"/>
  <c r="AJ5" i="1" s="1"/>
  <c r="AH6" i="1"/>
  <c r="AH7" i="1"/>
  <c r="AJ7" i="1" s="1"/>
  <c r="AH8" i="1"/>
  <c r="AJ8" i="1" s="1"/>
  <c r="AH9" i="1"/>
  <c r="AJ9" i="1" s="1"/>
  <c r="AH10" i="1"/>
  <c r="AH11" i="1"/>
  <c r="AH12" i="1"/>
  <c r="AJ12" i="1" s="1"/>
  <c r="AH13" i="1"/>
  <c r="AJ13" i="1" s="1"/>
  <c r="AH14" i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82" i="1"/>
  <c r="X83" i="1"/>
  <c r="X84" i="1"/>
  <c r="X85" i="1"/>
  <c r="X86" i="1"/>
  <c r="X87" i="1"/>
  <c r="X88" i="1"/>
  <c r="X89" i="1"/>
  <c r="X90" i="1"/>
  <c r="X91" i="1"/>
  <c r="X2" i="1"/>
  <c r="AJ34" i="1" l="1"/>
  <c r="AJ10" i="1"/>
  <c r="AJ27" i="1"/>
  <c r="AJ3" i="1"/>
  <c r="AK3" i="1" s="1"/>
  <c r="AJ14" i="1"/>
  <c r="AK14" i="1" s="1"/>
  <c r="AJ11" i="1"/>
  <c r="AK11" i="1" s="1"/>
  <c r="AJ4" i="1"/>
  <c r="AK4" i="1" s="1"/>
  <c r="AJ29" i="1"/>
  <c r="S6" i="1"/>
  <c r="J6" i="1"/>
  <c r="FX3" i="1"/>
  <c r="EU3" i="1"/>
  <c r="BG3" i="1"/>
  <c r="FE3" i="1"/>
  <c r="AJ6" i="1"/>
  <c r="AK6" i="1" s="1"/>
  <c r="AA2" i="1"/>
  <c r="AA84" i="1"/>
  <c r="AB84" i="1" s="1"/>
  <c r="AB76" i="1"/>
  <c r="AB68" i="1"/>
  <c r="AB60" i="1"/>
  <c r="AB56" i="1"/>
  <c r="AB52" i="1"/>
  <c r="AB48" i="1"/>
  <c r="AB44" i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B80" i="1"/>
  <c r="AB72" i="1"/>
  <c r="AB64" i="1"/>
  <c r="GZ3" i="1"/>
  <c r="FN3" i="1"/>
  <c r="EL3" i="1"/>
  <c r="AJ17" i="1"/>
  <c r="AK17" i="1" s="1"/>
  <c r="AA91" i="1"/>
  <c r="AB91" i="1" s="1"/>
  <c r="AA83" i="1"/>
  <c r="AB83" i="1" s="1"/>
  <c r="AB75" i="1"/>
  <c r="AB67" i="1"/>
  <c r="AB59" i="1"/>
  <c r="AB55" i="1"/>
  <c r="AB51" i="1"/>
  <c r="AB47" i="1"/>
  <c r="AB43" i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B79" i="1"/>
  <c r="AB71" i="1"/>
  <c r="AB63" i="1"/>
  <c r="EB3" i="1"/>
  <c r="AX3" i="1"/>
  <c r="DT3" i="1"/>
  <c r="AA90" i="1"/>
  <c r="AB90" i="1" s="1"/>
  <c r="AA82" i="1"/>
  <c r="AB82" i="1" s="1"/>
  <c r="AB74" i="1"/>
  <c r="AB66" i="1"/>
  <c r="AB58" i="1"/>
  <c r="AB54" i="1"/>
  <c r="AB50" i="1"/>
  <c r="AB46" i="1"/>
  <c r="AB42" i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B78" i="1"/>
  <c r="AB70" i="1"/>
  <c r="AB62" i="1"/>
  <c r="AM7" i="1"/>
  <c r="AA89" i="1"/>
  <c r="AB89" i="1" s="1"/>
  <c r="AA85" i="1"/>
  <c r="AB85" i="1" s="1"/>
  <c r="AB81" i="1"/>
  <c r="AB77" i="1"/>
  <c r="AB73" i="1"/>
  <c r="AB69" i="1"/>
  <c r="AB65" i="1"/>
  <c r="AB61" i="1"/>
  <c r="AB57" i="1"/>
  <c r="AB53" i="1"/>
  <c r="AB49" i="1"/>
  <c r="AB45" i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3" i="1"/>
  <c r="AK12" i="1"/>
  <c r="AK10" i="1"/>
  <c r="AK9" i="1"/>
  <c r="AK8" i="1"/>
  <c r="AK7" i="1"/>
  <c r="AK5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X3" i="1"/>
  <c r="GX4" i="1"/>
  <c r="GX5" i="1"/>
  <c r="GX6" i="1"/>
  <c r="GX7" i="1"/>
  <c r="GX8" i="1"/>
  <c r="GX9" i="1"/>
  <c r="GX10" i="1"/>
  <c r="GX11" i="1"/>
  <c r="GX12" i="1"/>
  <c r="GX13" i="1"/>
  <c r="GX14" i="1"/>
  <c r="GX15" i="1"/>
  <c r="GX16" i="1"/>
  <c r="GX17" i="1"/>
  <c r="GX18" i="1"/>
  <c r="GX19" i="1"/>
  <c r="GX20" i="1"/>
  <c r="GX21" i="1"/>
  <c r="GX22" i="1"/>
  <c r="GX23" i="1"/>
  <c r="GX24" i="1"/>
  <c r="GX25" i="1"/>
  <c r="GX26" i="1"/>
  <c r="GX27" i="1"/>
  <c r="GX28" i="1"/>
  <c r="GX29" i="1"/>
  <c r="GX30" i="1"/>
  <c r="GX31" i="1"/>
  <c r="GX32" i="1"/>
  <c r="GX33" i="1"/>
  <c r="GX34" i="1"/>
  <c r="GX35" i="1"/>
  <c r="GX36" i="1"/>
  <c r="GX37" i="1"/>
  <c r="GX38" i="1"/>
  <c r="GX39" i="1"/>
  <c r="GX40" i="1"/>
  <c r="GX41" i="1"/>
  <c r="GO3" i="1"/>
  <c r="GO4" i="1"/>
  <c r="GO5" i="1"/>
  <c r="GO6" i="1"/>
  <c r="GO7" i="1"/>
  <c r="GO8" i="1"/>
  <c r="GO9" i="1"/>
  <c r="GO10" i="1"/>
  <c r="GO11" i="1"/>
  <c r="GO12" i="1"/>
  <c r="GO13" i="1"/>
  <c r="GO14" i="1"/>
  <c r="GO15" i="1"/>
  <c r="GO16" i="1"/>
  <c r="GO17" i="1"/>
  <c r="GO18" i="1"/>
  <c r="GO19" i="1"/>
  <c r="GO20" i="1"/>
  <c r="GO21" i="1"/>
  <c r="GO22" i="1"/>
  <c r="GO23" i="1"/>
  <c r="GO24" i="1"/>
  <c r="GO25" i="1"/>
  <c r="GO26" i="1"/>
  <c r="GO27" i="1"/>
  <c r="GO28" i="1"/>
  <c r="GO29" i="1"/>
  <c r="GO30" i="1"/>
  <c r="GO31" i="1"/>
  <c r="GO32" i="1"/>
  <c r="GO33" i="1"/>
  <c r="GO34" i="1"/>
  <c r="GO35" i="1"/>
  <c r="GO36" i="1"/>
  <c r="GO37" i="1"/>
  <c r="GO38" i="1"/>
  <c r="GO39" i="1"/>
  <c r="GO40" i="1"/>
  <c r="GO41" i="1"/>
  <c r="GO42" i="1"/>
  <c r="GO43" i="1"/>
  <c r="GO44" i="1"/>
  <c r="GO45" i="1"/>
  <c r="GO46" i="1"/>
  <c r="GO47" i="1"/>
  <c r="GO48" i="1"/>
  <c r="GO49" i="1"/>
  <c r="GO50" i="1"/>
  <c r="GO51" i="1"/>
  <c r="GO52" i="1"/>
  <c r="GO53" i="1"/>
  <c r="GO54" i="1"/>
  <c r="GO55" i="1"/>
  <c r="GO56" i="1"/>
  <c r="GO57" i="1"/>
  <c r="GO58" i="1"/>
  <c r="GO59" i="1"/>
  <c r="GO60" i="1"/>
  <c r="GO61" i="1"/>
  <c r="GO62" i="1"/>
  <c r="GO63" i="1"/>
  <c r="GO64" i="1"/>
  <c r="GO65" i="1"/>
  <c r="GO66" i="1"/>
  <c r="GO67" i="1"/>
  <c r="GO68" i="1"/>
  <c r="GO69" i="1"/>
  <c r="GO70" i="1"/>
  <c r="GO71" i="1"/>
  <c r="GO72" i="1"/>
  <c r="GO73" i="1"/>
  <c r="GO74" i="1"/>
  <c r="GO75" i="1"/>
  <c r="GO76" i="1"/>
  <c r="GO77" i="1"/>
  <c r="GO78" i="1"/>
  <c r="GO79" i="1"/>
  <c r="GO80" i="1"/>
  <c r="GO81" i="1"/>
  <c r="GO82" i="1"/>
  <c r="GO83" i="1"/>
  <c r="GO84" i="1"/>
  <c r="GO85" i="1"/>
  <c r="GO86" i="1"/>
  <c r="GO87" i="1"/>
  <c r="GO88" i="1"/>
  <c r="GO89" i="1"/>
  <c r="GO90" i="1"/>
  <c r="GN91" i="1"/>
  <c r="GO91" i="1" s="1"/>
  <c r="GX2" i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GO2" i="1"/>
  <c r="GQ4" i="1" s="1"/>
  <c r="GQ5" i="1" s="1"/>
  <c r="GQ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GZ4" i="1"/>
  <c r="GZ5" i="1" s="1"/>
  <c r="CJ4" i="1"/>
  <c r="CJ5" i="1" s="1"/>
  <c r="CJ3" i="1"/>
  <c r="DT4" i="1"/>
  <c r="DT5" i="1" s="1"/>
  <c r="BG4" i="1"/>
  <c r="BG5" i="1" s="1"/>
  <c r="GZ6" i="1" l="1"/>
  <c r="GZ8" i="1"/>
  <c r="GQ6" i="1"/>
  <c r="GQ8" i="1"/>
  <c r="GG6" i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<sst xmlns="http://schemas.openxmlformats.org/spreadsheetml/2006/main" count="256" uniqueCount="26">
  <si>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</si>
  <si>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</si>
  <si>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</si>
  <si>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</si>
  <si>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</si>
  <si>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</si>
  <si>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</si>
  <si>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</si>
  <si>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</si>
  <si>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</si>
  <si>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</si>
  <si>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</si>
  <si>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</si>
  <si>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</si>
  <si>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</si>
  <si>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</si>
  <si>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</si>
  <si>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</si>
  <si>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</si>
  <si>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</si>
  <si>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</si>
  <si>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</si>
  <si>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</si>
  <si>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sand</t>
  </si>
  <si>
    <t>clay</t>
  </si>
  <si>
    <t>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</si>
</sst>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5" fillId="0" borderId="0"/>
  </cellStyleXfs>
  <cellXfs count="16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ill="1"/>
    <xf numFmtId="0" fontId="0" fillId="4" borderId="0" xfId="0" applyFill="1"/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5" fontId="6" fillId="0" borderId="0" xfId="3" applyNumberFormat="1" applyFont="1" applyAlignment="1">
      <alignment horizontal="right" vertical="center"/>
    </xf>
    <xf numFmtId="0" fontId="0" fillId="5" borderId="0" xfId="0" applyFill="1"/>
  </cellXfs>
  <cellStyles count="4">
    <cellStyle name="Normal" xfId="0" builtinId="0"/>
    <cellStyle name="Normal_Sheet1" xfId="1"/>
    <cellStyle name="Normal_Sheet1_1" xfId="2"/>
    <cellStyle name="Normal_Sheet1_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Z721"/>
  <sheetViews>
    <sheetView tabSelected="1" topLeftCell="A106" zoomScaleNormal="100" workbookViewId="0">
      <selection activeCell="J20" sqref="J20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8" x14ac:dyDescent="0.25">
      <c r="A1" s="1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I1" s="15"/>
      <c r="BJ1" s="15"/>
      <c r="BK1" s="15" t="s">
        <v>15</v>
      </c>
      <c r="BL1" s="15" t="s">
        <v>16</v>
      </c>
      <c r="BM1" s="15"/>
      <c r="BN1" s="15" t="s">
        <v>0</v>
      </c>
      <c r="BO1" s="15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D1" t="s">
        <v>15</v>
      </c>
      <c r="CE1" t="s">
        <v>16</v>
      </c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15"/>
      <c r="DM1" s="15"/>
      <c r="DN1" s="15" t="s">
        <v>15</v>
      </c>
      <c r="DO1" s="15" t="s">
        <v>16</v>
      </c>
      <c r="DP1" s="15"/>
      <c r="DQ1" s="15" t="s">
        <v>0</v>
      </c>
      <c r="DR1" s="15" t="s">
        <v>1</v>
      </c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0">
        <v>11</v>
      </c>
      <c r="GK1" t="s">
        <v>15</v>
      </c>
      <c r="GL1" t="s">
        <v>16</v>
      </c>
      <c r="GN1" t="s">
        <v>0</v>
      </c>
      <c r="GO1" t="s">
        <v>1</v>
      </c>
      <c r="GR1" s="9"/>
      <c r="GU1" t="s">
        <v>15</v>
      </c>
      <c r="GV1" t="s">
        <v>16</v>
      </c>
      <c r="GW1" t="s">
        <v>0</v>
      </c>
      <c r="GX1" t="s">
        <v>1</v>
      </c>
    </row>
    <row r="2" spans="1:208" x14ac:dyDescent="0.25">
      <c r="B2" s="2">
        <v>-1.3101301724732752</v>
      </c>
      <c r="C2" s="3">
        <v>-0.23618014766397327</v>
      </c>
      <c r="D2">
        <f>B2*$F$7+$F$5</f>
        <v>0.29569193266068405</v>
      </c>
      <c r="E2">
        <f>C2*$F$7+$F$5</f>
        <v>0.48427550179508499</v>
      </c>
      <c r="G2">
        <f>D2-E2</f>
        <v>-0.18858356913440094</v>
      </c>
      <c r="H2">
        <f>(G2)^2</f>
        <v>3.5563762547469381E-2</v>
      </c>
      <c r="L2" s="2">
        <v>0.64559669293456878</v>
      </c>
      <c r="M2" s="3">
        <v>0.28592399564908544</v>
      </c>
      <c r="N2">
        <f>L2*$F$7+$F$5</f>
        <v>0.63911382754460588</v>
      </c>
      <c r="O2">
        <f>M2*$F$7+$F$5</f>
        <v>0.57595599020823873</v>
      </c>
      <c r="P2">
        <f>N2-O2</f>
        <v>6.3157837336367151E-2</v>
      </c>
      <c r="Q2">
        <f>(P2)^2</f>
        <v>3.9889124170070121E-3</v>
      </c>
      <c r="V2" s="2">
        <v>-0.65361993529885654</v>
      </c>
      <c r="W2" s="3">
        <v>-0.38438879340164772</v>
      </c>
      <c r="X2">
        <f>V2*$Z$7+$Z$5</f>
        <v>0.41097387394245644</v>
      </c>
      <c r="Y2">
        <f>W2*$Z$7+$Z$5</f>
        <v>0.45825034723097979</v>
      </c>
      <c r="AA2">
        <f>X2-Y2</f>
        <v>-4.7276473288523357E-2</v>
      </c>
      <c r="AB2">
        <f>(AA2)^2</f>
        <v>2.2350649266004623E-3</v>
      </c>
      <c r="AF2" s="2">
        <v>-1.0391548051960595</v>
      </c>
      <c r="AG2" s="3">
        <v>-0.23670428234109228</v>
      </c>
      <c r="AH2">
        <f>AF2*$Z$7+$Z$5</f>
        <v>0.34327468858800614</v>
      </c>
      <c r="AI2">
        <f>AG2*$Z$7+$Z$5</f>
        <v>0.48418346474882135</v>
      </c>
      <c r="AJ2">
        <f>AH2-AI2</f>
        <v>-0.14090877616081521</v>
      </c>
      <c r="AK2">
        <f>(AJ2)^2</f>
        <v>1.9855283199138724E-2</v>
      </c>
      <c r="AP2" s="2">
        <v>1.7568126815528544</v>
      </c>
      <c r="AQ2" s="3">
        <v>0.42732348016911365</v>
      </c>
      <c r="AR2">
        <f>AP2*$AT$7+$AT$5</f>
        <v>0.83424122860785244</v>
      </c>
      <c r="AS2">
        <f>AQ2*$AT$7+$AT$5</f>
        <v>0.60078546909324204</v>
      </c>
      <c r="AU2">
        <f>AR2-AS2</f>
        <v>0.23345575951461039</v>
      </c>
      <c r="AV2">
        <f>(AU2)^2</f>
        <v>5.45015916505436E-2</v>
      </c>
      <c r="AZ2" s="2">
        <v>5.8818939502553198E-3</v>
      </c>
      <c r="BA2" s="3">
        <v>0.21512252402500226</v>
      </c>
      <c r="BB2">
        <f>AZ2*$AT$7+$AT$5</f>
        <v>0.52678113306752417</v>
      </c>
      <c r="BC2">
        <f>BA2*$AT$7+$AT$5</f>
        <v>0.56352338728408635</v>
      </c>
      <c r="BD2">
        <f>BB2-BC2</f>
        <v>-3.6742254216562187E-2</v>
      </c>
      <c r="BE2">
        <f>(BD2)^2</f>
        <v>1.3499932449144818E-3</v>
      </c>
      <c r="BI2" s="13">
        <v>1.1850697029235622</v>
      </c>
      <c r="BJ2" s="13">
        <v>0.4697520678267908</v>
      </c>
      <c r="BK2">
        <f>BI2*$BM$7+$BM$5</f>
        <v>0.73384425570718981</v>
      </c>
      <c r="BL2">
        <f>BJ2*$BM$7+$BM$5</f>
        <v>0.60823584789018592</v>
      </c>
      <c r="BM2" s="3"/>
      <c r="BN2">
        <f>BK2-BL2</f>
        <v>0.12560840781700389</v>
      </c>
      <c r="BO2">
        <f>(BN2)^2</f>
        <v>1.5777472114322764E-2</v>
      </c>
      <c r="BR2" s="13">
        <v>1.1193346813402616</v>
      </c>
      <c r="BS2" s="13">
        <v>-6.2816760609796671E-2</v>
      </c>
      <c r="BT2">
        <f>BR2*$BM$7+$BM$5</f>
        <v>0.72230131171451473</v>
      </c>
      <c r="BU2">
        <f>BS2*$BM$7+$BM$5</f>
        <v>0.5147177807956469</v>
      </c>
      <c r="BV2" s="3"/>
      <c r="BW2">
        <f>BT2-BU2</f>
        <v>0.20758353091886783</v>
      </c>
      <c r="BX2">
        <f>(BW2)^2</f>
        <v>4.3090922308744554E-2</v>
      </c>
      <c r="CB2" s="13">
        <v>-0.45618079736846956</v>
      </c>
      <c r="CC2" s="14">
        <v>-0.68492564131744427</v>
      </c>
      <c r="CD2">
        <f>CB2*$CF$7+$CF$5</f>
        <v>0.44564380872302795</v>
      </c>
      <c r="CE2">
        <f>CC2*$CF$7+$CF$5</f>
        <v>0.40547665187543713</v>
      </c>
      <c r="CG2">
        <f>CD2-CE2</f>
        <v>4.0167156847590813E-2</v>
      </c>
      <c r="CH2">
        <f>(CG2)^2</f>
        <v>1.6134004892189614E-3</v>
      </c>
      <c r="CK2" s="13">
        <v>6.3630857983299774E-2</v>
      </c>
      <c r="CL2" s="14">
        <v>-0.18641997376344618</v>
      </c>
      <c r="CM2">
        <f>CK2*$CF$7+$CF$5</f>
        <v>0.5369217406373219</v>
      </c>
      <c r="CN2">
        <f>CL2*$CF$7+$CF$5</f>
        <v>0.49301329310578973</v>
      </c>
      <c r="CO2">
        <f>CM2-CN2</f>
        <v>4.3908447531532169E-2</v>
      </c>
      <c r="CP2">
        <f>(CO2)^2</f>
        <v>1.9279517646293134E-3</v>
      </c>
      <c r="CT2" s="13">
        <v>0.46043075924155968</v>
      </c>
      <c r="CU2" s="14">
        <v>0.33408520960827615</v>
      </c>
      <c r="CV2">
        <f>CT2*$CX$7+$CX$5</f>
        <v>0.60659904394084185</v>
      </c>
      <c r="CW2">
        <f>CU2*$CX$7+$CX$5</f>
        <v>0.58441300721318035</v>
      </c>
      <c r="CY2">
        <f>CV2-CW2</f>
        <v>2.2186036727661507E-2</v>
      </c>
      <c r="CZ2">
        <f>(CY2)^2</f>
        <v>4.9222022568114535E-4</v>
      </c>
      <c r="DC2" s="13">
        <v>1.1850697029235622</v>
      </c>
      <c r="DD2" s="14">
        <v>0.21114861981598326</v>
      </c>
      <c r="DE2">
        <f>DC2*$CX$7+$CX$5</f>
        <v>0.73384425570718981</v>
      </c>
      <c r="DF2">
        <f>DD2*$CX$7+$CX$5</f>
        <v>0.56282557730985772</v>
      </c>
      <c r="DG2">
        <f>DE2-DF2</f>
        <v>0.17101867839733209</v>
      </c>
      <c r="DH2">
        <f>(DG2)^2</f>
        <v>2.92473883607701E-2</v>
      </c>
      <c r="DL2" s="13">
        <v>-2.1945923563262575</v>
      </c>
      <c r="DM2" s="14">
        <v>-0.45952050882146778</v>
      </c>
      <c r="DN2">
        <f>DL2*$DP$7+$DP$5</f>
        <v>0.14038206577463463</v>
      </c>
      <c r="DO2">
        <f>DM2*$CX$7+$CX$5</f>
        <v>0.44505736178309951</v>
      </c>
      <c r="DQ2">
        <f>DN2-DO2</f>
        <v>-0.30467529600846488</v>
      </c>
      <c r="DR2">
        <f>(DQ2)^2</f>
        <v>9.2827035997845697E-2</v>
      </c>
      <c r="DU2" s="13">
        <v>-0.73779592393260496</v>
      </c>
      <c r="DV2" s="14">
        <v>-0.14617681285003986</v>
      </c>
      <c r="DW2">
        <f>DU2*$DP$7+$DP$5</f>
        <v>0.39619273142626921</v>
      </c>
      <c r="DX2">
        <f>DV2*$CX$7+$CX$5</f>
        <v>0.50007991514869876</v>
      </c>
      <c r="DY2">
        <f>DW2-DX2</f>
        <v>-0.10388718372242955</v>
      </c>
      <c r="DZ2">
        <f>(DY2)^2</f>
        <v>1.0792546941777833E-2</v>
      </c>
      <c r="ED2" s="13">
        <v>6.3630857983299774E-2</v>
      </c>
      <c r="EE2" s="14">
        <v>-7.449999740242301E-2</v>
      </c>
      <c r="EF2">
        <f>ED2*$EH$7+$EH$5</f>
        <v>0.5369217406373219</v>
      </c>
      <c r="EG2">
        <f>EE2*$EH$7+$EH$5</f>
        <v>0.51266622677311502</v>
      </c>
      <c r="EI2">
        <f>EF2-EG2</f>
        <v>2.4255513864206879E-2</v>
      </c>
      <c r="EJ2">
        <f>(EI2)^2</f>
        <v>5.8832995281673215E-4</v>
      </c>
      <c r="EM2" s="13">
        <v>-0.2035801442946033</v>
      </c>
      <c r="EN2" s="14">
        <v>0.1855031287450517</v>
      </c>
      <c r="EO2">
        <f>EM2*$EH$7+$EH$5</f>
        <v>0.49</v>
      </c>
      <c r="EP2">
        <f>EN2*$EH$7+$EH$5</f>
        <v>0.5583222781556727</v>
      </c>
      <c r="ER2">
        <f>EO2-EP2</f>
        <v>-6.8322278155672711E-2</v>
      </c>
      <c r="ES2">
        <f>(ER2)^2</f>
        <v>4.6679336923811125E-3</v>
      </c>
      <c r="EW2" s="13">
        <v>0.31315130855943868</v>
      </c>
      <c r="EX2" s="14">
        <v>-0.41064746649174688</v>
      </c>
      <c r="EY2">
        <f>EW2*$FA$7+$FA$5</f>
        <v>0.58073705425028788</v>
      </c>
      <c r="EZ2">
        <f>EX2*$FA$7+$FA$5</f>
        <v>0.45363937448767766</v>
      </c>
      <c r="FB2">
        <f>EY2-EZ2</f>
        <v>0.12709767976261022</v>
      </c>
      <c r="FC2">
        <f>(FB2)^2</f>
        <v>1.6153820201039018E-2</v>
      </c>
      <c r="FG2" s="13">
        <v>6.3630857983299774E-2</v>
      </c>
      <c r="FH2" s="14">
        <v>-0.1458537522957199</v>
      </c>
      <c r="FI2">
        <f>FG2*$FA$7+$FA$5</f>
        <v>0.5369217406373219</v>
      </c>
      <c r="FJ2">
        <f>FH2*$FA$7+$FA$5</f>
        <v>0.5001366439637952</v>
      </c>
      <c r="FK2">
        <f>FI2-FJ2</f>
        <v>3.6785096673526696E-2</v>
      </c>
      <c r="FL2">
        <f>(FK2)^2</f>
        <v>1.3531433372807049E-3</v>
      </c>
      <c r="FP2" s="13">
        <v>0.78173924464945044</v>
      </c>
      <c r="FQ2" s="14">
        <v>0.35201274577634545</v>
      </c>
      <c r="FR2">
        <f>FP2*$FT$7+$FT$5</f>
        <v>0.66302019908923715</v>
      </c>
      <c r="FS2">
        <f>FQ2*$FT$7+$FT$5</f>
        <v>0.5875610482563014</v>
      </c>
      <c r="FU2">
        <f>FR2-FS2</f>
        <v>7.5459150832935751E-2</v>
      </c>
      <c r="FV2">
        <f>(FU2)^2</f>
        <v>5.694083444427748E-3</v>
      </c>
      <c r="FZ2" s="13">
        <v>0.31315130855943868</v>
      </c>
      <c r="GA2" s="14">
        <v>-0.54052254960007207</v>
      </c>
      <c r="GB2">
        <f>FZ2*$FT$7+$FT$5</f>
        <v>0.58073705425028788</v>
      </c>
      <c r="GC2">
        <f>GA2*$FT$7+$FT$5</f>
        <v>0.43083355843628002</v>
      </c>
      <c r="GD2">
        <f>GB2-GC2</f>
        <v>0.14990349581400786</v>
      </c>
      <c r="GE2">
        <f>(GD2)^2</f>
        <v>2.2471058057260272E-2</v>
      </c>
      <c r="GI2" s="2">
        <v>1.1850697029235622</v>
      </c>
      <c r="GJ2" s="3">
        <v>0.70068929544591441</v>
      </c>
      <c r="GK2">
        <f>GI2*$GM$7+$GM$5</f>
        <v>0.73384425570718981</v>
      </c>
      <c r="GL2">
        <f>GJ2*$GM$7+$GM$5</f>
        <v>0.64878798311468211</v>
      </c>
      <c r="GN2">
        <f>GK2-GL2</f>
        <v>8.5056272592507698E-2</v>
      </c>
      <c r="GO2">
        <f>(GN2)^2</f>
        <v>7.2345695073309764E-3</v>
      </c>
      <c r="GS2" s="2">
        <v>-0.40608091969089505</v>
      </c>
      <c r="GT2" s="3">
        <v>7.6022272103711014E-2</v>
      </c>
      <c r="GU2">
        <f>GS2*$GM$7+$GM$5</f>
        <v>0.45444125136688984</v>
      </c>
      <c r="GV2">
        <f>GT2*$GM$7+$GM$5</f>
        <v>0.53909764924337134</v>
      </c>
      <c r="GW2">
        <f>GU2-GV2</f>
        <v>-8.4656397876481493E-2</v>
      </c>
      <c r="GX2">
        <f>(GW2)^2</f>
        <v>7.1667057014211406E-3</v>
      </c>
    </row>
    <row r="3" spans="1:208" ht="15.75" thickBot="1" x14ac:dyDescent="0.3">
      <c r="B3" s="2">
        <v>1.4485647852547749</v>
      </c>
      <c r="C3" s="3">
        <v>0.42175580635407178</v>
      </c>
      <c r="D3">
        <f t="shared" ref="D3:D66" si="0">B3*$F$7+$F$5</f>
        <v>0.78011348791304247</v>
      </c>
      <c r="E3">
        <f t="shared" ref="E3:E66" si="1">C3*$F$7+$F$5</f>
        <v>0.59980779622619862</v>
      </c>
      <c r="G3">
        <f t="shared" ref="G3:G66" si="2">D3-E3</f>
        <v>0.18030569168684385</v>
      </c>
      <c r="H3">
        <f t="shared" ref="H3:H66" si="3">(G3)^2</f>
        <v>3.2510142454671188E-2</v>
      </c>
      <c r="I3" t="s">
        <v>2</v>
      </c>
      <c r="J3">
        <f>SUM(G2:G91)/90</f>
        <v>-1.8786367674488466E-3</v>
      </c>
      <c r="L3" s="2">
        <v>0.92267359866428345</v>
      </c>
      <c r="M3" s="3">
        <v>0.20509691130609176</v>
      </c>
      <c r="N3">
        <f t="shared" ref="N3:N41" si="4">L3*$F$7+$F$5</f>
        <v>0.6877680019476502</v>
      </c>
      <c r="O3">
        <f t="shared" ref="O3:O41" si="5">M3*$F$7+$F$5</f>
        <v>0.56176290887669766</v>
      </c>
      <c r="P3">
        <f t="shared" ref="P3:P41" si="6">N3-O3</f>
        <v>0.12600509307095253</v>
      </c>
      <c r="Q3">
        <f t="shared" ref="Q3:Q41" si="7">(P3)^2</f>
        <v>1.5877283479819409E-2</v>
      </c>
      <c r="R3" t="s">
        <v>2</v>
      </c>
      <c r="S3">
        <f>SUM(P2:P41)/40</f>
        <v>3.8583460813356493E-2</v>
      </c>
      <c r="U3" s="1" t="s">
        <v>19</v>
      </c>
      <c r="V3" s="2">
        <v>0.44945915231800415</v>
      </c>
      <c r="W3" s="3">
        <v>6.1027603022893506E-2</v>
      </c>
      <c r="X3">
        <f t="shared" ref="X3:X66" si="8">V3*$Z$7+$Z$5</f>
        <v>0.60467245076147003</v>
      </c>
      <c r="Y3">
        <f t="shared" ref="Y3:Y66" si="9">W3*$Z$7+$Z$5</f>
        <v>0.53646461404813317</v>
      </c>
      <c r="AA3">
        <f t="shared" ref="AA3:AA66" si="10">X3-Y3</f>
        <v>6.8207836713336856E-2</v>
      </c>
      <c r="AB3">
        <f t="shared" ref="AB3:AB66" si="11">(AA3)^2</f>
        <v>4.6523089891132227E-3</v>
      </c>
      <c r="AC3" t="s">
        <v>2</v>
      </c>
      <c r="AD3">
        <f>SUM(AA2:AA91)/90</f>
        <v>2.7113093389712858E-3</v>
      </c>
      <c r="AF3" s="2">
        <v>-0.29470549853213879</v>
      </c>
      <c r="AG3" s="3">
        <v>-0.27617461268452903</v>
      </c>
      <c r="AH3">
        <f t="shared" ref="AH3:AH41" si="12">AF3*$Z$7+$Z$5</f>
        <v>0.47399856218281433</v>
      </c>
      <c r="AI3">
        <f t="shared" ref="AI3:AI41" si="13">AG3*$Z$7+$Z$5</f>
        <v>0.47725255027503022</v>
      </c>
      <c r="AJ3">
        <f t="shared" ref="AJ3:AJ41" si="14">AH3-AI3</f>
        <v>-3.253988092215887E-3</v>
      </c>
      <c r="AK3">
        <f t="shared" ref="AK3:AK41" si="15">(AJ3)^2</f>
        <v>1.0588438504282789E-5</v>
      </c>
      <c r="AL3" t="s">
        <v>2</v>
      </c>
      <c r="AM3">
        <f>SUM(AJ2:AJ41)/40</f>
        <v>-6.5512505379664455E-3</v>
      </c>
      <c r="AP3" s="2">
        <v>0.78173924464945044</v>
      </c>
      <c r="AQ3" s="3">
        <v>0.3114108714720758</v>
      </c>
      <c r="AR3">
        <f t="shared" ref="AR3:AR66" si="16">AP3*$AT$7+$AT$5</f>
        <v>0.66302019908923715</v>
      </c>
      <c r="AS3">
        <f t="shared" ref="AS3:AS66" si="17">AQ3*$AT$7+$AT$5</f>
        <v>0.58043143682842779</v>
      </c>
      <c r="AU3">
        <f t="shared" ref="AU3:AU66" si="18">AR3-AS3</f>
        <v>8.2588762260809356E-2</v>
      </c>
      <c r="AV3">
        <f t="shared" ref="AV3:AV66" si="19">(AU3)^2</f>
        <v>6.8209036517724881E-3</v>
      </c>
      <c r="AW3" t="s">
        <v>2</v>
      </c>
      <c r="AX3">
        <f>SUM(AU2:AU91)/90</f>
        <v>-2.0668820168979413E-3</v>
      </c>
      <c r="AZ3" s="2">
        <v>-1.5373610712129262</v>
      </c>
      <c r="BA3" s="3">
        <v>0.48912870688040327</v>
      </c>
      <c r="BB3">
        <f t="shared" ref="BB3:BB41" si="20">AZ3*$AT$7+$AT$5</f>
        <v>0.25579062169460798</v>
      </c>
      <c r="BC3">
        <f t="shared" ref="BC3:BC41" si="21">BA3*$AT$7+$AT$5</f>
        <v>0.61163834862685484</v>
      </c>
      <c r="BD3">
        <f t="shared" ref="BD3:BD41" si="22">BB3-BC3</f>
        <v>-0.35584772693224687</v>
      </c>
      <c r="BE3">
        <f t="shared" ref="BE3:BE41" si="23">(BD3)^2</f>
        <v>0.12662760476284693</v>
      </c>
      <c r="BF3" t="s">
        <v>2</v>
      </c>
      <c r="BG3">
        <f>SUM(BD2:BD41)/40</f>
        <v>-2.7452601594534869E-2</v>
      </c>
      <c r="BI3" s="13">
        <v>-1.0391548051960595</v>
      </c>
      <c r="BJ3" s="13">
        <v>-0.4935514318865607</v>
      </c>
      <c r="BK3">
        <f t="shared" ref="BK3:BK66" si="24">BI3*$BM$7+$BM$5</f>
        <v>0.34327468858800614</v>
      </c>
      <c r="BL3">
        <f t="shared" ref="BL3:BL66" si="25">BJ3*$BM$7+$BM$5</f>
        <v>0.43908159681797188</v>
      </c>
      <c r="BM3" s="3"/>
      <c r="BN3">
        <f t="shared" ref="BN3:BN66" si="26">BK3-BL3</f>
        <v>-9.5806908229965737E-2</v>
      </c>
      <c r="BO3">
        <f t="shared" ref="BO3:BO66" si="27">(BN3)^2</f>
        <v>9.1789636645850763E-3</v>
      </c>
      <c r="BP3" t="s">
        <v>2</v>
      </c>
      <c r="BQ3">
        <f>SUM(BN2:BN91)/90</f>
        <v>4.1809419884780482E-3</v>
      </c>
      <c r="BR3" s="13">
        <v>0.60951253597223243</v>
      </c>
      <c r="BS3" s="13">
        <v>0.3797258100886709</v>
      </c>
      <c r="BT3">
        <f t="shared" ref="BT3:BT41" si="28">BR3*$BM$7+$BM$5</f>
        <v>0.63277751863640352</v>
      </c>
      <c r="BU3">
        <f t="shared" ref="BU3:BU41" si="29">BS3*$BM$7+$BM$5</f>
        <v>0.59242740931495264</v>
      </c>
      <c r="BV3" s="3"/>
      <c r="BW3">
        <f t="shared" ref="BW3:BW41" si="30">BT3-BU3</f>
        <v>4.0350109321450889E-2</v>
      </c>
      <c r="BX3">
        <f t="shared" ref="BX3:BX41" si="31">(BW3)^2</f>
        <v>1.6281313222530379E-3</v>
      </c>
      <c r="BY3" t="s">
        <v>2</v>
      </c>
      <c r="BZ3">
        <f>SUM(BW2:BW41)/40</f>
        <v>2.345807909271486E-2</v>
      </c>
      <c r="CB3" s="13">
        <v>1.5758396831714319</v>
      </c>
      <c r="CC3" s="14">
        <v>0.45513711499824694</v>
      </c>
      <c r="CD3">
        <f t="shared" ref="CD3:CD66" si="32">CB3*$CF$7+$CF$5</f>
        <v>0.80246271642076716</v>
      </c>
      <c r="CE3">
        <f t="shared" ref="CE3:CE66" si="33">CC3*$CF$7+$CF$5</f>
        <v>0.60566949014218263</v>
      </c>
      <c r="CG3">
        <f t="shared" ref="CG3:CG66" si="34">CD3-CE3</f>
        <v>0.19679322627858453</v>
      </c>
      <c r="CH3">
        <f t="shared" ref="CH3:CH66" si="35">(CG3)^2</f>
        <v>3.8727573909134172E-2</v>
      </c>
      <c r="CI3" t="s">
        <v>2</v>
      </c>
      <c r="CJ3">
        <f>SUM(CG1:CG91)/90</f>
        <v>3.9688228345151951E-3</v>
      </c>
      <c r="CK3" s="13">
        <v>2.5299348394051591</v>
      </c>
      <c r="CL3" s="14">
        <v>0.38130529888647857</v>
      </c>
      <c r="CM3">
        <f t="shared" ref="CM3:CM41" si="36">CK3*$CF$7+$CF$5</f>
        <v>0.97</v>
      </c>
      <c r="CN3">
        <f t="shared" ref="CN3:CN41" si="37">CL3*$CF$7+$CF$5</f>
        <v>0.59270476452517418</v>
      </c>
      <c r="CO3">
        <f t="shared" ref="CO3:CO41" si="38">CM3-CN3</f>
        <v>0.3772952354748258</v>
      </c>
      <c r="CP3">
        <f t="shared" ref="CP3:CP41" si="39">(CO3)^2</f>
        <v>0.14235169471200423</v>
      </c>
      <c r="CQ3" t="s">
        <v>2</v>
      </c>
      <c r="CR3">
        <f>SUM(CO2:CO41)/40</f>
        <v>1.5681128301064703E-2</v>
      </c>
      <c r="CT3" s="13">
        <v>-0.83952678679214976</v>
      </c>
      <c r="CU3" s="14">
        <v>-0.14503568764491809</v>
      </c>
      <c r="CV3">
        <f t="shared" ref="CV3:CV66" si="40">CT3*$CX$7+$CX$5</f>
        <v>0.37832898659085956</v>
      </c>
      <c r="CW3">
        <f t="shared" ref="CW3:CW66" si="41">CU3*$CX$7+$CX$5</f>
        <v>0.50028029455094269</v>
      </c>
      <c r="CY3">
        <f t="shared" ref="CY3:CY66" si="42">CV3-CW3</f>
        <v>-0.12195130796008313</v>
      </c>
      <c r="CZ3">
        <f t="shared" ref="CZ3:CZ66" si="43">(CY3)^2</f>
        <v>1.4872121513175036E-2</v>
      </c>
      <c r="DA3" t="s">
        <v>2</v>
      </c>
      <c r="DB3">
        <f>SUM(CY2:CY91)/90</f>
        <v>-2.0048162855868332E-3</v>
      </c>
      <c r="DC3" s="13">
        <v>0.48400866101457757</v>
      </c>
      <c r="DD3" s="14">
        <v>-0.20326646934885254</v>
      </c>
      <c r="DE3">
        <f t="shared" ref="DE3:DE41" si="44">DC3*$CX$7+$CX$5</f>
        <v>0.61073927837106645</v>
      </c>
      <c r="DF3">
        <f t="shared" ref="DF3:DF41" si="45">DD3*$CX$7+$CX$5</f>
        <v>0.49005508072019294</v>
      </c>
      <c r="DG3">
        <f t="shared" ref="DG3:DG41" si="46">DE3-DF3</f>
        <v>0.12068419765087351</v>
      </c>
      <c r="DH3">
        <f t="shared" ref="DH3:DH41" si="47">(DG3)^2</f>
        <v>1.4564675562635104E-2</v>
      </c>
      <c r="DI3" t="s">
        <v>2</v>
      </c>
      <c r="DJ3">
        <f>SUM(DG1:DG41)/40</f>
        <v>1.7186473416287922E-2</v>
      </c>
      <c r="DL3" s="13">
        <v>-0.6059439603577198</v>
      </c>
      <c r="DM3" s="14">
        <v>1.0675391290498906E-2</v>
      </c>
      <c r="DN3">
        <f t="shared" ref="DN3:DN66" si="48">DL3*$DP$7+$DP$5</f>
        <v>0.41934568390443144</v>
      </c>
      <c r="DO3">
        <f t="shared" ref="DO3:DO66" si="49">DM3*$CX$7+$CX$5</f>
        <v>0.52762286202713748</v>
      </c>
      <c r="DQ3">
        <f t="shared" ref="DQ3:DQ66" si="50">DN3-DO3</f>
        <v>-0.10827717812270604</v>
      </c>
      <c r="DR3">
        <f t="shared" ref="DR3:DR66" si="51">(DQ3)^2</f>
        <v>1.1723947302216212E-2</v>
      </c>
      <c r="DS3" t="s">
        <v>2</v>
      </c>
      <c r="DT3">
        <f>SUM(DQ2:DQ91)/90</f>
        <v>8.3674096339312083E-5</v>
      </c>
      <c r="DU3" s="13">
        <v>2.5299348394051591</v>
      </c>
      <c r="DV3" s="14">
        <v>6.8791415284697108E-2</v>
      </c>
      <c r="DW3">
        <f t="shared" ref="DW3:DW41" si="52">DU3*$DP$7+$DP$5</f>
        <v>0.97</v>
      </c>
      <c r="DX3">
        <f t="shared" ref="DX3:DX41" si="53">DV3*$CX$7+$CX$5</f>
        <v>0.5378279246236698</v>
      </c>
      <c r="DY3">
        <f t="shared" ref="DY3:DY41" si="54">DW3-DX3</f>
        <v>0.43217207537633018</v>
      </c>
      <c r="DZ3">
        <f t="shared" ref="DZ3:DZ41" si="55">(DY3)^2</f>
        <v>0.18677270273508442</v>
      </c>
      <c r="EA3" t="s">
        <v>2</v>
      </c>
      <c r="EB3">
        <f>SUM(DY2:DY41)/40</f>
        <v>-2.2061315731192334E-2</v>
      </c>
      <c r="ED3" s="13">
        <v>8.7324604558639538E-2</v>
      </c>
      <c r="EE3" s="14">
        <v>-4.0783157761378218E-2</v>
      </c>
      <c r="EF3">
        <f t="shared" ref="EF3:EF66" si="56">ED3*$EH$7+$EH$5</f>
        <v>0.54108231719314159</v>
      </c>
      <c r="EG3">
        <f t="shared" ref="EG3:EG66" si="57">EE3*$EH$7+$EH$5</f>
        <v>0.51858683929004246</v>
      </c>
      <c r="EI3">
        <f t="shared" ref="EI3:EI66" si="58">EF3-EG3</f>
        <v>2.2495477903099137E-2</v>
      </c>
      <c r="EJ3">
        <f t="shared" ref="EJ3:EJ66" si="59">(EI3)^2</f>
        <v>5.060465260888215E-4</v>
      </c>
      <c r="EK3" t="s">
        <v>2</v>
      </c>
      <c r="EL3">
        <f>SUM(EI2:EI91)/90</f>
        <v>-1.7108593101523362E-3</v>
      </c>
      <c r="EM3" s="13">
        <v>1.4485647852547749</v>
      </c>
      <c r="EN3" s="14">
        <v>0.23264306990412825</v>
      </c>
      <c r="EO3">
        <f t="shared" ref="EO3:EO41" si="60">EM3*$EH$7+$EH$5</f>
        <v>0.78011348791304247</v>
      </c>
      <c r="EP3">
        <f t="shared" ref="EP3:EP41" si="61">EN3*$EH$7+$EH$5</f>
        <v>0.56659996161132775</v>
      </c>
      <c r="ER3">
        <f t="shared" ref="ER3:ER41" si="62">EO3-EP3</f>
        <v>0.21351352630171472</v>
      </c>
      <c r="ES3">
        <f t="shared" ref="ES3:ES41" si="63">(ER3)^2</f>
        <v>4.5588025913793025E-2</v>
      </c>
      <c r="ET3" t="s">
        <v>2</v>
      </c>
      <c r="EU3">
        <f>SUM(ER2:ER41)/40</f>
        <v>-4.3292613510174008E-2</v>
      </c>
      <c r="EW3" s="13">
        <v>0.10388833319358505</v>
      </c>
      <c r="EX3" s="14">
        <v>-0.38080569333072001</v>
      </c>
      <c r="EY3">
        <f t="shared" ref="EY3:EY66" si="64">EW3*$FA$7+$FA$5</f>
        <v>0.54399087624336961</v>
      </c>
      <c r="EZ3">
        <f t="shared" ref="EZ3:EZ66" si="65">EX3*$FA$7+$FA$5</f>
        <v>0.45887953274644294</v>
      </c>
      <c r="FB3">
        <f t="shared" ref="FB3:FB66" si="66">EY3-EZ3</f>
        <v>8.5111343496926672E-2</v>
      </c>
      <c r="FC3">
        <f t="shared" ref="FC3:FC66" si="67">(FB3)^2</f>
        <v>7.2439407918518418E-3</v>
      </c>
      <c r="FD3" t="s">
        <v>2</v>
      </c>
      <c r="FE3">
        <f>SUM(FB2:FB91)/90</f>
        <v>-1.1181530783851614E-3</v>
      </c>
      <c r="FG3" s="13">
        <v>-0.13415921914857326</v>
      </c>
      <c r="FH3" s="14">
        <v>0.14219232913178564</v>
      </c>
      <c r="FI3">
        <f t="shared" ref="FI3:FI41" si="68">FG3*$FA$7+$FA$5</f>
        <v>0.50219018160456308</v>
      </c>
      <c r="FJ3">
        <f t="shared" ref="FJ3:FJ41" si="69">FH3*$FA$7+$FA$5</f>
        <v>0.55071698462761975</v>
      </c>
      <c r="FK3">
        <f t="shared" ref="FK3:FK41" si="70">FI3-FJ3</f>
        <v>-4.8526803023056675E-2</v>
      </c>
      <c r="FL3">
        <f t="shared" ref="FL3:FL41" si="71">(FK3)^2</f>
        <v>2.3548506116385422E-3</v>
      </c>
      <c r="FM3" t="s">
        <v>2</v>
      </c>
      <c r="FN3">
        <f>SUM(FK2:FK41)/40</f>
        <v>1.8505070918145163E-2</v>
      </c>
      <c r="FP3" s="13">
        <v>1.7568126815528544</v>
      </c>
      <c r="FQ3" s="14">
        <v>0.26806444846654348</v>
      </c>
      <c r="FR3">
        <f t="shared" ref="FR3:FR66" si="72">FP3*$FT$7+$FT$5</f>
        <v>0.83424122860785244</v>
      </c>
      <c r="FS3">
        <f t="shared" ref="FS3:FS66" si="73">FQ3*$FT$7+$FT$5</f>
        <v>0.57281988790086547</v>
      </c>
      <c r="FU3">
        <f t="shared" ref="FU3:FU66" si="74">FR3-FS3</f>
        <v>0.26142134070698697</v>
      </c>
      <c r="FV3">
        <f t="shared" ref="FV3:FV66" si="75">(FU3)^2</f>
        <v>6.834111737703856E-2</v>
      </c>
      <c r="FW3" t="s">
        <v>2</v>
      </c>
      <c r="FX3">
        <f>SUM(FU2:FU91)/90</f>
        <v>-3.3992406769085071E-3</v>
      </c>
      <c r="FZ3" s="13">
        <v>1.1850697029235622</v>
      </c>
      <c r="GA3" s="14">
        <v>0.43011599853680771</v>
      </c>
      <c r="GB3">
        <f t="shared" ref="GB3:GB41" si="76">FZ3*$FT$7+$FT$5</f>
        <v>0.73384425570718981</v>
      </c>
      <c r="GC3">
        <f t="shared" ref="GC3:GC41" si="77">GA3*$FT$7+$FT$5</f>
        <v>0.60127582997455642</v>
      </c>
      <c r="GD3">
        <f t="shared" ref="GD3:GD41" si="78">GB3-GC3</f>
        <v>0.13256842573263339</v>
      </c>
      <c r="GE3">
        <f t="shared" ref="GE3:GE41" si="79">(GD3)^2</f>
        <v>1.7574387501228736E-2</v>
      </c>
      <c r="GF3" t="s">
        <v>2</v>
      </c>
      <c r="GG3">
        <f>SUM(GD1:GD41)/40</f>
        <v>4.8592401655575754E-3</v>
      </c>
      <c r="GI3" s="2">
        <v>-0.33689356254479552</v>
      </c>
      <c r="GJ3" s="3">
        <v>0.25212233489763913</v>
      </c>
      <c r="GK3">
        <f t="shared" ref="GK3:GK66" si="80">GI3*$GM$7+$GM$5</f>
        <v>0.46659041887764507</v>
      </c>
      <c r="GL3">
        <f t="shared" ref="GL3:GL66" si="81">GJ3*$GM$7+$GM$5</f>
        <v>0.57002048326664723</v>
      </c>
      <c r="GN3">
        <f t="shared" ref="GN3:GN66" si="82">GK3-GL3</f>
        <v>-0.10343006438900215</v>
      </c>
      <c r="GO3">
        <f t="shared" ref="GO3:GO66" si="83">(GN3)^2</f>
        <v>1.0697778219513131E-2</v>
      </c>
      <c r="GP3" t="s">
        <v>2</v>
      </c>
      <c r="GQ3">
        <f>SUM(GN2:GN91)/90</f>
        <v>-2.6448906905346815E-3</v>
      </c>
      <c r="GS3" s="2">
        <v>-0.33689356254479552</v>
      </c>
      <c r="GT3" s="3">
        <v>0.15660723183803155</v>
      </c>
      <c r="GU3">
        <f t="shared" ref="GU3:GU41" si="84">GS3*$GM$7+$GM$5</f>
        <v>0.46659041887764507</v>
      </c>
      <c r="GV3">
        <f t="shared" ref="GV3:GV41" si="85">GT3*$GM$7+$GM$5</f>
        <v>0.5532482139569842</v>
      </c>
      <c r="GW3">
        <f t="shared" ref="GW3:GW41" si="86">GU3-GV3</f>
        <v>-8.6657795079339128E-2</v>
      </c>
      <c r="GX3">
        <f t="shared" ref="GX3:GX41" si="87">(GW3)^2</f>
        <v>7.5095734480127331E-3</v>
      </c>
      <c r="GY3" t="s">
        <v>2</v>
      </c>
      <c r="GZ3">
        <f>SUM(GW2:GW41)/40</f>
        <v>-2.8943479270801809E-2</v>
      </c>
    </row>
    <row r="4" spans="1:208" x14ac:dyDescent="0.25">
      <c r="B4" s="2">
        <v>2.5896929095493761</v>
      </c>
      <c r="C4" s="3">
        <v>0.4594646942729409</v>
      </c>
      <c r="D4">
        <f t="shared" si="0"/>
        <v>0.98049340275808594</v>
      </c>
      <c r="E4">
        <f t="shared" si="1"/>
        <v>0.60642940478111451</v>
      </c>
      <c r="F4" s="6" t="s">
        <v>13</v>
      </c>
      <c r="G4">
        <f t="shared" si="2"/>
        <v>0.37406399797697143</v>
      </c>
      <c r="H4">
        <f t="shared" si="3"/>
        <v>0.13992387458251568</v>
      </c>
      <c r="I4" t="s">
        <v>3</v>
      </c>
      <c r="J4">
        <f>SUM(H2:H91)</f>
        <v>2.1116791394478933</v>
      </c>
      <c r="L4" s="2">
        <v>-0.18920138752617713</v>
      </c>
      <c r="M4" s="3">
        <v>-0.73464821238308675</v>
      </c>
      <c r="N4">
        <f t="shared" si="4"/>
        <v>0.49252488217185592</v>
      </c>
      <c r="O4">
        <f t="shared" si="5"/>
        <v>0.39674546355057749</v>
      </c>
      <c r="P4">
        <f t="shared" si="6"/>
        <v>9.5779418621278423E-2</v>
      </c>
      <c r="Q4">
        <f t="shared" si="7"/>
        <v>9.1736970314300961E-3</v>
      </c>
      <c r="R4" t="s">
        <v>3</v>
      </c>
      <c r="S4">
        <f>SUM(Q2:Q41)</f>
        <v>0.78271541821023705</v>
      </c>
      <c r="V4" s="2">
        <v>0.54779614206363625</v>
      </c>
      <c r="W4" s="3">
        <v>0.18537627429100101</v>
      </c>
      <c r="X4">
        <f t="shared" si="8"/>
        <v>0.62194023797294407</v>
      </c>
      <c r="Y4">
        <f t="shared" si="9"/>
        <v>0.55830000275630332</v>
      </c>
      <c r="Z4" s="6" t="s">
        <v>13</v>
      </c>
      <c r="AA4">
        <f t="shared" si="10"/>
        <v>6.364023521664075E-2</v>
      </c>
      <c r="AB4">
        <f t="shared" si="11"/>
        <v>4.0500795384293617E-3</v>
      </c>
      <c r="AC4" t="s">
        <v>3</v>
      </c>
      <c r="AD4">
        <f>SUM(AB2:AB91)</f>
        <v>2.1357724126783637</v>
      </c>
      <c r="AF4" s="2">
        <v>0.80151733565751904</v>
      </c>
      <c r="AG4" s="3">
        <v>4.5463558324761094E-2</v>
      </c>
      <c r="AH4">
        <f t="shared" si="12"/>
        <v>0.6664931940208485</v>
      </c>
      <c r="AI4">
        <f t="shared" si="13"/>
        <v>0.53373159758411071</v>
      </c>
      <c r="AJ4">
        <f t="shared" si="14"/>
        <v>0.13276159643673779</v>
      </c>
      <c r="AK4">
        <f t="shared" si="15"/>
        <v>1.762564148843123E-2</v>
      </c>
      <c r="AL4" t="s">
        <v>3</v>
      </c>
      <c r="AM4">
        <f>SUM(AK2:AK41)</f>
        <v>0.76007313282542821</v>
      </c>
      <c r="AP4" s="2">
        <v>-0.28926794180312454</v>
      </c>
      <c r="AQ4" s="3">
        <v>-0.26088713608335651</v>
      </c>
      <c r="AR4">
        <f t="shared" si="16"/>
        <v>0.47495338673855692</v>
      </c>
      <c r="AS4">
        <f t="shared" si="17"/>
        <v>0.47993700191049588</v>
      </c>
      <c r="AT4" s="6" t="s">
        <v>13</v>
      </c>
      <c r="AU4">
        <f t="shared" si="18"/>
        <v>-4.9836151719389599E-3</v>
      </c>
      <c r="AV4">
        <f t="shared" si="19"/>
        <v>2.483642018198019E-5</v>
      </c>
      <c r="AW4" t="s">
        <v>3</v>
      </c>
      <c r="AX4">
        <f>SUM(AV2:AV91)</f>
        <v>1.9152351558443572</v>
      </c>
      <c r="AZ4" s="2">
        <v>-1.2203252562854447</v>
      </c>
      <c r="BA4" s="3">
        <v>-0.36208331064586735</v>
      </c>
      <c r="BB4">
        <f t="shared" si="20"/>
        <v>0.31146150408326867</v>
      </c>
      <c r="BC4">
        <f t="shared" si="21"/>
        <v>0.46216714731681041</v>
      </c>
      <c r="BD4">
        <f t="shared" si="22"/>
        <v>-0.15070564323354174</v>
      </c>
      <c r="BE4">
        <f t="shared" si="23"/>
        <v>2.2712190902435567E-2</v>
      </c>
      <c r="BF4" t="s">
        <v>3</v>
      </c>
      <c r="BG4">
        <f>SUM(BE2:BE41)</f>
        <v>1.0387778298470109</v>
      </c>
      <c r="BI4" s="13">
        <v>0.88282767469721957</v>
      </c>
      <c r="BJ4" s="13">
        <v>0.21985296862752915</v>
      </c>
      <c r="BK4">
        <f t="shared" si="24"/>
        <v>0.68077113395232502</v>
      </c>
      <c r="BL4">
        <f t="shared" si="25"/>
        <v>0.56435404430362079</v>
      </c>
      <c r="BM4" s="6" t="s">
        <v>13</v>
      </c>
      <c r="BN4">
        <f t="shared" si="26"/>
        <v>0.11641708964870423</v>
      </c>
      <c r="BO4">
        <f t="shared" si="27"/>
        <v>1.3552938762274439E-2</v>
      </c>
      <c r="BP4" t="s">
        <v>3</v>
      </c>
      <c r="BQ4">
        <f>SUM(BO2:BO91)</f>
        <v>1.5258805109636457</v>
      </c>
      <c r="BR4" s="13">
        <v>-0.39937662185898654</v>
      </c>
      <c r="BS4" s="13">
        <v>-0.10666110512167803</v>
      </c>
      <c r="BT4">
        <f t="shared" si="28"/>
        <v>0.45561851323613356</v>
      </c>
      <c r="BU4">
        <f t="shared" si="29"/>
        <v>0.50701879780444392</v>
      </c>
      <c r="BV4" s="3"/>
      <c r="BW4">
        <f t="shared" si="30"/>
        <v>-5.1400284568310362E-2</v>
      </c>
      <c r="BX4">
        <f t="shared" si="31"/>
        <v>2.6419892537032845E-3</v>
      </c>
      <c r="BY4" t="s">
        <v>3</v>
      </c>
      <c r="BZ4">
        <f>SUM(BX2:BX41)</f>
        <v>1.109831762116755</v>
      </c>
      <c r="CB4" s="13">
        <v>0.32533532129688036</v>
      </c>
      <c r="CC4" s="14">
        <v>-0.51423351869163891</v>
      </c>
      <c r="CD4">
        <f t="shared" si="32"/>
        <v>0.58287654357039265</v>
      </c>
      <c r="CE4">
        <f t="shared" si="33"/>
        <v>0.43544986195438573</v>
      </c>
      <c r="CF4" s="6" t="s">
        <v>13</v>
      </c>
      <c r="CG4">
        <f t="shared" si="34"/>
        <v>0.14742668161600692</v>
      </c>
      <c r="CH4">
        <f t="shared" si="35"/>
        <v>2.1734626452307473E-2</v>
      </c>
      <c r="CI4" t="s">
        <v>3</v>
      </c>
      <c r="CJ4">
        <f>SUM(CH2:CH91)</f>
        <v>1.9837687379850431</v>
      </c>
      <c r="CK4" s="13">
        <v>-0.4103521338835171</v>
      </c>
      <c r="CL4" s="14">
        <v>0.12961019986173911</v>
      </c>
      <c r="CM4">
        <f t="shared" si="36"/>
        <v>0.45369123432850372</v>
      </c>
      <c r="CN4">
        <f t="shared" si="37"/>
        <v>0.54850758680626666</v>
      </c>
      <c r="CO4">
        <f t="shared" si="38"/>
        <v>-9.4816352477762933E-2</v>
      </c>
      <c r="CP4">
        <f t="shared" si="39"/>
        <v>8.9901406971873814E-3</v>
      </c>
      <c r="CQ4" t="s">
        <v>3</v>
      </c>
      <c r="CR4">
        <f>SUM(CP2:CP41)</f>
        <v>0.80669349038925853</v>
      </c>
      <c r="CT4" s="13">
        <v>-0.73779592393260496</v>
      </c>
      <c r="CU4" s="14">
        <v>-0.24285688356146864</v>
      </c>
      <c r="CV4">
        <f t="shared" si="40"/>
        <v>0.39619273142626921</v>
      </c>
      <c r="CW4">
        <f t="shared" si="41"/>
        <v>0.48310307974877881</v>
      </c>
      <c r="CX4" s="6" t="s">
        <v>13</v>
      </c>
      <c r="CY4">
        <f t="shared" si="42"/>
        <v>-8.6910348322509601E-2</v>
      </c>
      <c r="CZ4">
        <f t="shared" si="43"/>
        <v>7.5534086455399472E-3</v>
      </c>
      <c r="DA4" t="s">
        <v>3</v>
      </c>
      <c r="DB4">
        <f>SUM(CZ2:CZ91)</f>
        <v>2.042292127612189</v>
      </c>
      <c r="DC4" s="13">
        <v>0.90553217836413047</v>
      </c>
      <c r="DD4" s="14">
        <v>0.16655032830454172</v>
      </c>
      <c r="DE4">
        <f t="shared" si="44"/>
        <v>0.68475800134654241</v>
      </c>
      <c r="DF4">
        <f t="shared" si="45"/>
        <v>0.55499420266836308</v>
      </c>
      <c r="DG4">
        <f t="shared" si="46"/>
        <v>0.12976379867817933</v>
      </c>
      <c r="DH4">
        <f t="shared" si="47"/>
        <v>1.6838643447391055E-2</v>
      </c>
      <c r="DI4" t="s">
        <v>3</v>
      </c>
      <c r="DJ4">
        <f>SUM(DH2:DH41)</f>
        <v>0.96750436664501094</v>
      </c>
      <c r="DL4" s="13">
        <v>0.45989266832535813</v>
      </c>
      <c r="DM4" s="14">
        <v>-5.1233052524042692E-3</v>
      </c>
      <c r="DN4">
        <f t="shared" si="48"/>
        <v>0.60650455620570343</v>
      </c>
      <c r="DO4">
        <f t="shared" si="49"/>
        <v>0.52484864114822738</v>
      </c>
      <c r="DP4" s="6" t="s">
        <v>13</v>
      </c>
      <c r="DQ4">
        <f t="shared" si="50"/>
        <v>8.1655915057476047E-2</v>
      </c>
      <c r="DR4">
        <f t="shared" si="51"/>
        <v>6.6676884638737438E-3</v>
      </c>
      <c r="DS4" t="s">
        <v>3</v>
      </c>
      <c r="DT4">
        <f>SUM(DR2:DR91)</f>
        <v>2.0466714663337555</v>
      </c>
      <c r="DU4" s="13">
        <v>-0.81267868422385547</v>
      </c>
      <c r="DV4" s="14">
        <v>-0.101261402881946</v>
      </c>
      <c r="DW4">
        <f t="shared" si="52"/>
        <v>0.38304346202253947</v>
      </c>
      <c r="DX4">
        <f t="shared" si="53"/>
        <v>0.50796697518431089</v>
      </c>
      <c r="DY4">
        <f t="shared" si="54"/>
        <v>-0.12492351316177142</v>
      </c>
      <c r="DZ4">
        <f t="shared" si="55"/>
        <v>1.5605884140679276E-2</v>
      </c>
      <c r="EA4" t="s">
        <v>3</v>
      </c>
      <c r="EB4">
        <f>SUM(DZ2:DZ41)</f>
        <v>1.2087539730320513</v>
      </c>
      <c r="ED4" s="13">
        <v>0.54779614206363625</v>
      </c>
      <c r="EE4" s="14">
        <v>0.22303860827077607</v>
      </c>
      <c r="EF4">
        <f t="shared" si="56"/>
        <v>0.62194023797294407</v>
      </c>
      <c r="EG4">
        <f t="shared" si="57"/>
        <v>0.56491343652860471</v>
      </c>
      <c r="EH4" s="6" t="s">
        <v>13</v>
      </c>
      <c r="EI4">
        <f t="shared" si="58"/>
        <v>5.7026801444339359E-2</v>
      </c>
      <c r="EJ4">
        <f t="shared" si="59"/>
        <v>3.2520560829721054E-3</v>
      </c>
      <c r="EK4" t="s">
        <v>3</v>
      </c>
      <c r="EL4">
        <f>SUM(EJ2:EJ91)</f>
        <v>1.9440814660848207</v>
      </c>
      <c r="EM4" s="13">
        <v>1.5758396831714319</v>
      </c>
      <c r="EN4" s="14">
        <v>0.26092299312730777</v>
      </c>
      <c r="EO4">
        <f t="shared" si="60"/>
        <v>0.80246271642076716</v>
      </c>
      <c r="EP4">
        <f t="shared" si="61"/>
        <v>0.57156586200992499</v>
      </c>
      <c r="ER4">
        <f t="shared" si="62"/>
        <v>0.23089685441084218</v>
      </c>
      <c r="ES4">
        <f t="shared" si="63"/>
        <v>5.3313357376821649E-2</v>
      </c>
      <c r="ET4" t="s">
        <v>3</v>
      </c>
      <c r="EU4">
        <f>SUM(ES2:ES41)</f>
        <v>1.2855835300397405</v>
      </c>
      <c r="EW4" s="13">
        <v>-0.33151640945507316</v>
      </c>
      <c r="EX4" s="14">
        <v>1.1598396910728684E-2</v>
      </c>
      <c r="EY4">
        <f t="shared" si="64"/>
        <v>0.46753463666992268</v>
      </c>
      <c r="EZ4">
        <f t="shared" si="65"/>
        <v>0.5277849400476905</v>
      </c>
      <c r="FA4" s="6" t="s">
        <v>13</v>
      </c>
      <c r="FB4">
        <f t="shared" si="66"/>
        <v>-6.0250303377767822E-2</v>
      </c>
      <c r="FC4">
        <f t="shared" si="67"/>
        <v>3.6300990571130607E-3</v>
      </c>
      <c r="FD4" t="s">
        <v>3</v>
      </c>
      <c r="FE4">
        <f>SUM(FC2:FC91)</f>
        <v>2.1350392989073588</v>
      </c>
      <c r="FG4" s="13">
        <v>-0.28926794180312454</v>
      </c>
      <c r="FH4" s="14">
        <v>-0.31020513507903497</v>
      </c>
      <c r="FI4">
        <f t="shared" si="68"/>
        <v>0.47495338673855692</v>
      </c>
      <c r="FJ4">
        <f t="shared" si="69"/>
        <v>0.47127685566689081</v>
      </c>
      <c r="FK4">
        <f t="shared" si="70"/>
        <v>3.6765310716661004E-3</v>
      </c>
      <c r="FL4">
        <f t="shared" si="71"/>
        <v>1.3516880720926285E-5</v>
      </c>
      <c r="FM4" t="s">
        <v>3</v>
      </c>
      <c r="FN4">
        <f>SUM(FL2:FL41)</f>
        <v>0.7963496025947423</v>
      </c>
      <c r="FP4" s="13">
        <v>2.5299348394051591</v>
      </c>
      <c r="FQ4" s="14">
        <v>0.59868523948591645</v>
      </c>
      <c r="FR4">
        <f t="shared" si="72"/>
        <v>0.97</v>
      </c>
      <c r="FS4">
        <f t="shared" si="73"/>
        <v>0.63087626609364356</v>
      </c>
      <c r="FT4" s="6" t="s">
        <v>13</v>
      </c>
      <c r="FU4">
        <f t="shared" si="74"/>
        <v>0.33912373390635642</v>
      </c>
      <c r="FV4">
        <f t="shared" si="75"/>
        <v>0.11500490689858923</v>
      </c>
      <c r="FW4" t="s">
        <v>3</v>
      </c>
      <c r="FX4">
        <f>SUM(FV2:FV91)</f>
        <v>2.0779124277187226</v>
      </c>
      <c r="FZ4" s="13">
        <v>-2.2571788236183119</v>
      </c>
      <c r="GA4" s="14">
        <v>-0.41937436261258648</v>
      </c>
      <c r="GB4">
        <f t="shared" si="76"/>
        <v>0.12939200189010253</v>
      </c>
      <c r="GC4">
        <f t="shared" si="77"/>
        <v>0.45210694822955144</v>
      </c>
      <c r="GD4">
        <f t="shared" si="78"/>
        <v>-0.32271494633944892</v>
      </c>
      <c r="GE4">
        <f t="shared" si="79"/>
        <v>0.1041449365908734</v>
      </c>
      <c r="GF4" t="s">
        <v>3</v>
      </c>
      <c r="GG4">
        <f>SUM(GE2:GE41)</f>
        <v>0.87671737652282256</v>
      </c>
      <c r="GI4" s="2">
        <v>-0.66895210030599583</v>
      </c>
      <c r="GJ4" s="3">
        <v>0.14540880479832466</v>
      </c>
      <c r="GK4">
        <f t="shared" si="80"/>
        <v>0.40828157510842333</v>
      </c>
      <c r="GL4">
        <f t="shared" si="81"/>
        <v>0.5512817915992827</v>
      </c>
      <c r="GM4" s="6" t="s">
        <v>13</v>
      </c>
      <c r="GN4">
        <f t="shared" si="82"/>
        <v>-0.14300021649085937</v>
      </c>
      <c r="GO4">
        <f t="shared" si="83"/>
        <v>2.0449061916432646E-2</v>
      </c>
      <c r="GP4" t="s">
        <v>3</v>
      </c>
      <c r="GQ4">
        <f>SUM(GO2:GO91)</f>
        <v>1.5112166378093694</v>
      </c>
      <c r="GS4" s="2">
        <v>0.79875826700410013</v>
      </c>
      <c r="GT4" s="3">
        <v>0.1548367876840607</v>
      </c>
      <c r="GU4">
        <f t="shared" si="84"/>
        <v>0.66600870684534796</v>
      </c>
      <c r="GV4">
        <f t="shared" si="85"/>
        <v>0.55293732735165235</v>
      </c>
      <c r="GW4">
        <f t="shared" si="86"/>
        <v>0.11307137949369561</v>
      </c>
      <c r="GX4">
        <f t="shared" si="87"/>
        <v>1.2785136860607329E-2</v>
      </c>
      <c r="GY4" t="s">
        <v>3</v>
      </c>
      <c r="GZ4">
        <f>SUM(GX2:GX41)</f>
        <v>1.2256811640688006</v>
      </c>
    </row>
    <row r="5" spans="1:208" x14ac:dyDescent="0.25">
      <c r="B5" s="2">
        <v>0.95895376234927343</v>
      </c>
      <c r="C5" s="3">
        <v>0.19738065448275421</v>
      </c>
      <c r="D5">
        <f t="shared" si="0"/>
        <v>0.69413872926125175</v>
      </c>
      <c r="E5">
        <f t="shared" si="1"/>
        <v>0.56040794894514856</v>
      </c>
      <c r="F5" s="7">
        <v>0.52574828374606142</v>
      </c>
      <c r="G5">
        <f t="shared" si="2"/>
        <v>0.13373078031610319</v>
      </c>
      <c r="H5">
        <f t="shared" si="3"/>
        <v>1.7883921603953853E-2</v>
      </c>
      <c r="I5" t="s">
        <v>4</v>
      </c>
      <c r="J5">
        <f>J4/90</f>
        <v>2.3463101549421037E-2</v>
      </c>
      <c r="L5" s="2">
        <v>-0.45618079736846956</v>
      </c>
      <c r="M5" s="3">
        <v>-0.77868690275721864</v>
      </c>
      <c r="N5">
        <f t="shared" si="4"/>
        <v>0.44564380872302795</v>
      </c>
      <c r="O5">
        <f t="shared" si="5"/>
        <v>0.38901235379788368</v>
      </c>
      <c r="P5">
        <f t="shared" si="6"/>
        <v>5.6631454925144264E-2</v>
      </c>
      <c r="Q5">
        <f t="shared" si="7"/>
        <v>3.2071216869386464E-3</v>
      </c>
      <c r="R5" t="s">
        <v>4</v>
      </c>
      <c r="S5">
        <f>S4/40</f>
        <v>1.9567885455255927E-2</v>
      </c>
      <c r="U5" s="1" t="s">
        <v>21</v>
      </c>
      <c r="V5" s="2">
        <v>-1.3536392179217185</v>
      </c>
      <c r="W5" s="3">
        <v>-0.62755632456151811</v>
      </c>
      <c r="X5">
        <f t="shared" si="8"/>
        <v>0.28805182754335767</v>
      </c>
      <c r="Y5">
        <f t="shared" si="9"/>
        <v>0.4155505941099053</v>
      </c>
      <c r="Z5" s="7">
        <v>0.52574828374606142</v>
      </c>
      <c r="AA5">
        <f t="shared" si="10"/>
        <v>-0.12749876656654763</v>
      </c>
      <c r="AB5">
        <f t="shared" si="11"/>
        <v>1.6255935475991003E-2</v>
      </c>
      <c r="AC5" t="s">
        <v>4</v>
      </c>
      <c r="AD5">
        <f>AD4/90</f>
        <v>2.3730804585315152E-2</v>
      </c>
      <c r="AF5" s="2">
        <v>-0.28788135798925818</v>
      </c>
      <c r="AG5" s="3">
        <v>0.29872082578405162</v>
      </c>
      <c r="AH5">
        <f t="shared" si="12"/>
        <v>0.4751968682027613</v>
      </c>
      <c r="AI5">
        <f t="shared" si="13"/>
        <v>0.57820308909059792</v>
      </c>
      <c r="AJ5">
        <f t="shared" si="14"/>
        <v>-0.10300622088783662</v>
      </c>
      <c r="AK5">
        <f t="shared" si="15"/>
        <v>1.061028154159379E-2</v>
      </c>
      <c r="AL5" t="s">
        <v>4</v>
      </c>
      <c r="AM5">
        <f>AM4/40</f>
        <v>1.9001828320635704E-2</v>
      </c>
      <c r="AP5" s="2">
        <v>1.8939150310756041</v>
      </c>
      <c r="AQ5" s="3">
        <v>0.39911273679193987</v>
      </c>
      <c r="AR5">
        <f t="shared" si="16"/>
        <v>0.85831613881077673</v>
      </c>
      <c r="AS5">
        <f t="shared" si="17"/>
        <v>0.59583171654321376</v>
      </c>
      <c r="AT5" s="7">
        <v>0.52574828374606142</v>
      </c>
      <c r="AU5">
        <f t="shared" si="18"/>
        <v>0.26248442226756297</v>
      </c>
      <c r="AV5">
        <f t="shared" si="19"/>
        <v>6.889807193313631E-2</v>
      </c>
      <c r="AW5" t="s">
        <v>4</v>
      </c>
      <c r="AX5">
        <f>AX4/90</f>
        <v>2.1280390620492858E-2</v>
      </c>
      <c r="AZ5" s="2">
        <v>-0.18920138752617713</v>
      </c>
      <c r="BA5" s="3">
        <v>-0.44831897928518122</v>
      </c>
      <c r="BB5">
        <f t="shared" si="20"/>
        <v>0.49252488217185592</v>
      </c>
      <c r="BC5">
        <f t="shared" si="21"/>
        <v>0.44702432893326316</v>
      </c>
      <c r="BD5">
        <f t="shared" si="22"/>
        <v>4.5500553238592756E-2</v>
      </c>
      <c r="BE5">
        <f t="shared" si="23"/>
        <v>2.0703003450180139E-3</v>
      </c>
      <c r="BF5" t="s">
        <v>4</v>
      </c>
      <c r="BG5">
        <f>BG4/40</f>
        <v>2.5969445746175275E-2</v>
      </c>
      <c r="BI5" s="13">
        <v>-1.6296256793771011</v>
      </c>
      <c r="BJ5" s="13">
        <v>-8.2391623523242905E-2</v>
      </c>
      <c r="BK5">
        <f t="shared" si="24"/>
        <v>0.23958913306809887</v>
      </c>
      <c r="BL5">
        <f t="shared" si="25"/>
        <v>0.51128047232853291</v>
      </c>
      <c r="BM5" s="7">
        <v>0.52574828374606142</v>
      </c>
      <c r="BN5">
        <f t="shared" si="26"/>
        <v>-0.27169133926043404</v>
      </c>
      <c r="BO5">
        <f t="shared" si="27"/>
        <v>7.3816183829128273E-2</v>
      </c>
      <c r="BP5" t="s">
        <v>4</v>
      </c>
      <c r="BQ5">
        <f>BQ4/90</f>
        <v>1.6954227899596063E-2</v>
      </c>
      <c r="BR5" s="13">
        <v>-0.56326342369319049</v>
      </c>
      <c r="BS5" s="13">
        <v>-0.19948357203985842</v>
      </c>
      <c r="BT5">
        <f t="shared" si="28"/>
        <v>0.4268403044648228</v>
      </c>
      <c r="BU5">
        <f t="shared" si="29"/>
        <v>0.49071935024830782</v>
      </c>
      <c r="BV5" s="3"/>
      <c r="BW5">
        <f t="shared" si="30"/>
        <v>-6.3879045783485022E-2</v>
      </c>
      <c r="BX5">
        <f t="shared" si="31"/>
        <v>4.0805324902085756E-3</v>
      </c>
      <c r="BY5" t="s">
        <v>4</v>
      </c>
      <c r="BZ5">
        <f>BZ4/40</f>
        <v>2.7745794052918875E-2</v>
      </c>
      <c r="CB5" s="13">
        <v>-0.33689356254479552</v>
      </c>
      <c r="CC5" s="14">
        <v>0.42642791367876576</v>
      </c>
      <c r="CD5">
        <f t="shared" si="32"/>
        <v>0.46659041887764507</v>
      </c>
      <c r="CE5">
        <f t="shared" si="33"/>
        <v>0.60062820933138583</v>
      </c>
      <c r="CF5" s="7">
        <v>0.52574828374606142</v>
      </c>
      <c r="CG5">
        <f t="shared" si="34"/>
        <v>-0.13403779045374076</v>
      </c>
      <c r="CH5">
        <f t="shared" si="35"/>
        <v>1.7966129269720917E-2</v>
      </c>
      <c r="CI5" t="s">
        <v>4</v>
      </c>
      <c r="CJ5">
        <f>CJ4/90</f>
        <v>2.2041874866500479E-2</v>
      </c>
      <c r="CK5" s="13">
        <v>-1.7569629102755477</v>
      </c>
      <c r="CL5" s="14">
        <v>0.60820358111107742</v>
      </c>
      <c r="CM5">
        <f t="shared" si="36"/>
        <v>0.21722895900805878</v>
      </c>
      <c r="CN5">
        <f t="shared" si="37"/>
        <v>0.63254766866773648</v>
      </c>
      <c r="CO5">
        <f t="shared" si="38"/>
        <v>-0.41531870965967771</v>
      </c>
      <c r="CP5">
        <f t="shared" si="39"/>
        <v>0.17248963059337968</v>
      </c>
      <c r="CQ5" t="s">
        <v>4</v>
      </c>
      <c r="CR5">
        <f>CR4/40</f>
        <v>2.0167337259731462E-2</v>
      </c>
      <c r="CT5" s="13">
        <v>4.0519302259681188E-3</v>
      </c>
      <c r="CU5" s="14">
        <v>-0.35060988829378131</v>
      </c>
      <c r="CV5">
        <f t="shared" si="40"/>
        <v>0.52645979493954764</v>
      </c>
      <c r="CW5">
        <f t="shared" si="41"/>
        <v>0.46418185832510617</v>
      </c>
      <c r="CX5" s="7">
        <v>0.52574828374606142</v>
      </c>
      <c r="CY5">
        <f t="shared" si="42"/>
        <v>6.2277936614441476E-2</v>
      </c>
      <c r="CZ5">
        <f t="shared" si="43"/>
        <v>3.8785413889523904E-3</v>
      </c>
      <c r="DA5" t="s">
        <v>4</v>
      </c>
      <c r="DB5">
        <f>DB4/90</f>
        <v>2.2692134751246543E-2</v>
      </c>
      <c r="DC5" s="13">
        <v>0.68039050738037266</v>
      </c>
      <c r="DD5" s="14">
        <v>-0.54213756722631123</v>
      </c>
      <c r="DE5">
        <f t="shared" si="44"/>
        <v>0.64522355477623838</v>
      </c>
      <c r="DF5">
        <f t="shared" si="45"/>
        <v>0.43054996443177757</v>
      </c>
      <c r="DG5">
        <f t="shared" si="46"/>
        <v>0.21467359034446082</v>
      </c>
      <c r="DH5">
        <f t="shared" si="47"/>
        <v>4.6084750391381379E-2</v>
      </c>
      <c r="DI5" t="s">
        <v>4</v>
      </c>
      <c r="DJ5">
        <f>DJ4/40</f>
        <v>2.4187609166125272E-2</v>
      </c>
      <c r="DL5" s="13">
        <v>0.46043075924155968</v>
      </c>
      <c r="DM5" s="14">
        <v>-3.5986006302622859E-4</v>
      </c>
      <c r="DN5">
        <f t="shared" si="48"/>
        <v>0.60659904394084185</v>
      </c>
      <c r="DO5">
        <f t="shared" si="49"/>
        <v>0.52568509300765953</v>
      </c>
      <c r="DP5" s="7">
        <v>0.52574828374606142</v>
      </c>
      <c r="DQ5">
        <f t="shared" si="50"/>
        <v>8.0913950933182321E-2</v>
      </c>
      <c r="DR5">
        <f t="shared" si="51"/>
        <v>6.5470674556174363E-3</v>
      </c>
      <c r="DS5" t="s">
        <v>4</v>
      </c>
      <c r="DT5">
        <f>DT4/90</f>
        <v>2.2740794070375062E-2</v>
      </c>
      <c r="DU5" s="13">
        <v>0.64559669293456878</v>
      </c>
      <c r="DV5" s="14">
        <v>2.1762464282476322E-2</v>
      </c>
      <c r="DW5">
        <f t="shared" si="52"/>
        <v>0.63911382754460588</v>
      </c>
      <c r="DX5">
        <f t="shared" si="53"/>
        <v>0.5295697308271563</v>
      </c>
      <c r="DY5">
        <f t="shared" si="54"/>
        <v>0.10954409671744958</v>
      </c>
      <c r="DZ5">
        <f t="shared" si="55"/>
        <v>1.1999909125641948E-2</v>
      </c>
      <c r="EA5" t="s">
        <v>4</v>
      </c>
      <c r="EB5">
        <f>EB4/40</f>
        <v>3.0218849325801284E-2</v>
      </c>
      <c r="ED5" s="13">
        <v>-1.5531704915329725</v>
      </c>
      <c r="EE5" s="14">
        <v>-0.24139254072231719</v>
      </c>
      <c r="EF5">
        <f t="shared" si="56"/>
        <v>0.25301451774095368</v>
      </c>
      <c r="EG5">
        <f t="shared" si="57"/>
        <v>0.48336021554901554</v>
      </c>
      <c r="EH5" s="7">
        <v>0.52574828374606142</v>
      </c>
      <c r="EI5">
        <f t="shared" si="58"/>
        <v>-0.23034569780806186</v>
      </c>
      <c r="EJ5">
        <f t="shared" si="59"/>
        <v>5.3059140498682954E-2</v>
      </c>
      <c r="EK5" t="s">
        <v>4</v>
      </c>
      <c r="EL5">
        <f>EL4/90</f>
        <v>2.160090517872023E-2</v>
      </c>
      <c r="EM5" s="13">
        <v>0.20770646016703859</v>
      </c>
      <c r="EN5" s="14">
        <v>9.2725932034175576E-2</v>
      </c>
      <c r="EO5">
        <f t="shared" si="60"/>
        <v>0.56222114066277662</v>
      </c>
      <c r="EP5">
        <f t="shared" si="61"/>
        <v>0.54203077996130544</v>
      </c>
      <c r="ER5">
        <f t="shared" si="62"/>
        <v>2.0190360701471177E-2</v>
      </c>
      <c r="ES5">
        <f t="shared" si="63"/>
        <v>4.0765066525551166E-4</v>
      </c>
      <c r="ET5" t="s">
        <v>4</v>
      </c>
      <c r="EU5">
        <f>EU4/40</f>
        <v>3.2139588250993514E-2</v>
      </c>
      <c r="EW5" s="13">
        <v>0.38649752864667314</v>
      </c>
      <c r="EX5" s="14">
        <v>0.49394415692081384</v>
      </c>
      <c r="EY5">
        <f t="shared" si="64"/>
        <v>0.59361651013467509</v>
      </c>
      <c r="EZ5">
        <f t="shared" si="65"/>
        <v>0.61248393243860644</v>
      </c>
      <c r="FA5" s="7">
        <v>0.52574828374606142</v>
      </c>
      <c r="FB5">
        <f t="shared" si="66"/>
        <v>-1.8867422303931347E-2</v>
      </c>
      <c r="FC5">
        <f t="shared" si="67"/>
        <v>3.5597962439488608E-4</v>
      </c>
      <c r="FD5" t="s">
        <v>4</v>
      </c>
      <c r="FE5">
        <f>FE4/90</f>
        <v>2.3722658876748431E-2</v>
      </c>
      <c r="FG5" s="13">
        <v>0.47979860163033733</v>
      </c>
      <c r="FH5" s="14">
        <v>-0.29400398194966093</v>
      </c>
      <c r="FI5">
        <f t="shared" si="68"/>
        <v>0.61</v>
      </c>
      <c r="FJ5">
        <f t="shared" si="69"/>
        <v>0.47412174715220257</v>
      </c>
      <c r="FK5">
        <f t="shared" si="70"/>
        <v>0.13587825284779742</v>
      </c>
      <c r="FL5">
        <f t="shared" si="71"/>
        <v>1.8462899596969968E-2</v>
      </c>
      <c r="FM5" t="s">
        <v>4</v>
      </c>
      <c r="FN5">
        <f>FN4/40</f>
        <v>1.9908740064868556E-2</v>
      </c>
      <c r="FP5" s="13">
        <v>-0.33689356254479552</v>
      </c>
      <c r="FQ5" s="14">
        <v>0.4346859803962857</v>
      </c>
      <c r="FR5">
        <f t="shared" si="72"/>
        <v>0.46659041887764507</v>
      </c>
      <c r="FS5">
        <f t="shared" si="73"/>
        <v>0.60207831004348966</v>
      </c>
      <c r="FT5" s="7">
        <v>0.52574828374606142</v>
      </c>
      <c r="FU5">
        <f t="shared" si="74"/>
        <v>-0.13548789116584459</v>
      </c>
      <c r="FV5">
        <f t="shared" si="75"/>
        <v>1.8356968652567748E-2</v>
      </c>
      <c r="FW5" t="s">
        <v>4</v>
      </c>
      <c r="FX5">
        <f>FX4/90</f>
        <v>2.3087915863541364E-2</v>
      </c>
      <c r="FZ5" s="13">
        <v>-0.34031433640731373</v>
      </c>
      <c r="GA5" s="14">
        <v>0.36000474471786831</v>
      </c>
      <c r="GB5">
        <f t="shared" si="76"/>
        <v>0.4659897375337344</v>
      </c>
      <c r="GC5">
        <f t="shared" si="77"/>
        <v>0.58896442797611503</v>
      </c>
      <c r="GD5">
        <f t="shared" si="78"/>
        <v>-0.12297469044238063</v>
      </c>
      <c r="GE5">
        <f t="shared" si="79"/>
        <v>1.5122774489399343E-2</v>
      </c>
      <c r="GF5" t="s">
        <v>4</v>
      </c>
      <c r="GG5">
        <f>GG4/40</f>
        <v>2.1917934413070564E-2</v>
      </c>
      <c r="GI5" s="2">
        <v>-2.5027872371871138E-2</v>
      </c>
      <c r="GJ5" s="3">
        <v>-0.12983397905351915</v>
      </c>
      <c r="GK5">
        <f t="shared" si="80"/>
        <v>0.52135343725349226</v>
      </c>
      <c r="GL5">
        <f t="shared" si="81"/>
        <v>0.50294968548802665</v>
      </c>
      <c r="GM5" s="7">
        <v>0.52574828374606142</v>
      </c>
      <c r="GN5">
        <f t="shared" si="82"/>
        <v>1.8403751765465604E-2</v>
      </c>
      <c r="GO5">
        <f t="shared" si="83"/>
        <v>3.386980790448783E-4</v>
      </c>
      <c r="GP5" t="s">
        <v>4</v>
      </c>
      <c r="GQ5">
        <f>GQ4/90</f>
        <v>1.6791295975659662E-2</v>
      </c>
      <c r="GS5" s="2">
        <v>0.48400866101457757</v>
      </c>
      <c r="GT5" s="3">
        <v>-0.11837643559460284</v>
      </c>
      <c r="GU5">
        <f t="shared" si="84"/>
        <v>0.61073927837106645</v>
      </c>
      <c r="GV5">
        <f t="shared" si="85"/>
        <v>0.50496160819306934</v>
      </c>
      <c r="GW5">
        <f t="shared" si="86"/>
        <v>0.10577767017799711</v>
      </c>
      <c r="GX5">
        <f t="shared" si="87"/>
        <v>1.1188915508285139E-2</v>
      </c>
      <c r="GY5" t="s">
        <v>4</v>
      </c>
      <c r="GZ5">
        <f>GZ4/40</f>
        <v>3.0642029101720016E-2</v>
      </c>
    </row>
    <row r="6" spans="1:208" x14ac:dyDescent="0.25">
      <c r="A6" s="1" t="s">
        <v>23</v>
      </c>
      <c r="B6" s="2">
        <v>1.7568126815528544</v>
      </c>
      <c r="C6" s="3">
        <v>0.22511151217508257</v>
      </c>
      <c r="D6">
        <f t="shared" si="0"/>
        <v>0.83424122860785244</v>
      </c>
      <c r="E6">
        <f t="shared" si="1"/>
        <v>0.56527743448727708</v>
      </c>
      <c r="F6" s="7" t="s">
        <v>14</v>
      </c>
      <c r="G6">
        <f t="shared" si="2"/>
        <v>0.26896379412057536</v>
      </c>
      <c r="H6">
        <f t="shared" si="3"/>
        <v>7.2341522547735251E-2</v>
      </c>
      <c r="I6" t="s">
        <v>5</v>
      </c>
      <c r="J6">
        <f>(J5)^0.5</f>
        <v>0.15317670041302311</v>
      </c>
      <c r="L6" s="2">
        <v>0.36279796403779041</v>
      </c>
      <c r="M6" s="3">
        <v>0.25841001085885229</v>
      </c>
      <c r="N6">
        <f t="shared" si="4"/>
        <v>0.58945491194329924</v>
      </c>
      <c r="O6">
        <f t="shared" si="5"/>
        <v>0.57112458713268766</v>
      </c>
      <c r="P6">
        <f t="shared" si="6"/>
        <v>1.8330324810611587E-2</v>
      </c>
      <c r="Q6">
        <f t="shared" si="7"/>
        <v>3.3600080766252273E-4</v>
      </c>
      <c r="R6" t="s">
        <v>5</v>
      </c>
      <c r="S6">
        <f>(S5)^0.5</f>
        <v>0.13988525817703568</v>
      </c>
      <c r="V6" s="2">
        <v>5.427441323433628E-2</v>
      </c>
      <c r="W6" s="3">
        <v>0.25148719471615233</v>
      </c>
      <c r="X6">
        <f t="shared" si="8"/>
        <v>0.53527876684486664</v>
      </c>
      <c r="Y6">
        <f t="shared" si="9"/>
        <v>0.56990895386624829</v>
      </c>
      <c r="Z6" s="7" t="s">
        <v>14</v>
      </c>
      <c r="AA6">
        <f t="shared" si="10"/>
        <v>-3.4630187021381653E-2</v>
      </c>
      <c r="AB6">
        <f t="shared" si="11"/>
        <v>1.1992498531358702E-3</v>
      </c>
      <c r="AC6" t="s">
        <v>5</v>
      </c>
      <c r="AD6">
        <f>(AD5)^0.5</f>
        <v>0.15404805933641341</v>
      </c>
      <c r="AF6" s="2">
        <v>-1.0184939426048869</v>
      </c>
      <c r="AG6" s="3">
        <v>-0.56766272952213925</v>
      </c>
      <c r="AH6">
        <f t="shared" si="12"/>
        <v>0.3469026965202473</v>
      </c>
      <c r="AI6">
        <f t="shared" si="13"/>
        <v>0.4260677947802271</v>
      </c>
      <c r="AJ6">
        <f t="shared" si="14"/>
        <v>-7.9165098259979805E-2</v>
      </c>
      <c r="AK6">
        <f t="shared" si="15"/>
        <v>6.2671127825122573E-3</v>
      </c>
      <c r="AL6" t="s">
        <v>5</v>
      </c>
      <c r="AM6">
        <f>(AM5)^0.5</f>
        <v>0.13784711937735841</v>
      </c>
      <c r="AP6" s="2">
        <v>-0.70301249532581167</v>
      </c>
      <c r="AQ6" s="3">
        <v>-0.29355482483885004</v>
      </c>
      <c r="AR6">
        <f t="shared" si="16"/>
        <v>0.4023006349244469</v>
      </c>
      <c r="AS6">
        <f t="shared" si="17"/>
        <v>0.47420061828130733</v>
      </c>
      <c r="AT6" s="7" t="s">
        <v>14</v>
      </c>
      <c r="AU6">
        <f t="shared" si="18"/>
        <v>-7.1899983356860431E-2</v>
      </c>
      <c r="AV6">
        <f t="shared" si="19"/>
        <v>5.1696076067168067E-3</v>
      </c>
      <c r="AW6" t="s">
        <v>5</v>
      </c>
      <c r="AX6">
        <f>(AX5)^0.5</f>
        <v>0.14587799909682356</v>
      </c>
      <c r="AZ6" s="2">
        <v>-0.33151640945507316</v>
      </c>
      <c r="BA6" s="3">
        <v>0.16120158776211554</v>
      </c>
      <c r="BB6">
        <f t="shared" si="20"/>
        <v>0.46753463666992268</v>
      </c>
      <c r="BC6">
        <f t="shared" si="21"/>
        <v>0.55405497406501747</v>
      </c>
      <c r="BD6">
        <f t="shared" si="22"/>
        <v>-8.6520337395094793E-2</v>
      </c>
      <c r="BE6">
        <f t="shared" si="23"/>
        <v>7.4857687829610383E-3</v>
      </c>
      <c r="BF6" t="s">
        <v>5</v>
      </c>
      <c r="BG6">
        <f>(BG5)^0.5</f>
        <v>0.16115038239537402</v>
      </c>
      <c r="BI6" s="13">
        <v>-0.40608091969089505</v>
      </c>
      <c r="BJ6" s="13">
        <v>-7.0991684841946621E-3</v>
      </c>
      <c r="BK6">
        <f t="shared" si="24"/>
        <v>0.45444125136688984</v>
      </c>
      <c r="BL6">
        <f t="shared" si="25"/>
        <v>0.52450168334594172</v>
      </c>
      <c r="BM6" s="7" t="s">
        <v>14</v>
      </c>
      <c r="BN6">
        <f t="shared" si="26"/>
        <v>-7.0060431979051874E-2</v>
      </c>
      <c r="BO6">
        <f t="shared" si="27"/>
        <v>4.9084641290913543E-3</v>
      </c>
      <c r="BP6" t="s">
        <v>5</v>
      </c>
      <c r="BQ6">
        <f>(BQ5)^0.5</f>
        <v>0.13020840180109755</v>
      </c>
      <c r="BR6" s="13">
        <v>0.44796960247270468</v>
      </c>
      <c r="BS6" s="13">
        <v>-0.23223962454999975</v>
      </c>
      <c r="BT6">
        <f t="shared" si="28"/>
        <v>0.60441088865919246</v>
      </c>
      <c r="BU6">
        <f t="shared" si="29"/>
        <v>0.48496745011290515</v>
      </c>
      <c r="BV6" s="3"/>
      <c r="BW6">
        <f t="shared" si="30"/>
        <v>0.11944343854628731</v>
      </c>
      <c r="BX6">
        <f t="shared" si="31"/>
        <v>1.4266735011760713E-2</v>
      </c>
      <c r="BY6" t="s">
        <v>5</v>
      </c>
      <c r="BZ6">
        <f>(BZ5)^0.5</f>
        <v>0.16657068785629384</v>
      </c>
      <c r="CB6" s="13">
        <v>-0.18920138752617713</v>
      </c>
      <c r="CC6" s="14">
        <v>-0.49383517408219008</v>
      </c>
      <c r="CD6">
        <f t="shared" si="32"/>
        <v>0.49252488217185592</v>
      </c>
      <c r="CE6">
        <f t="shared" si="33"/>
        <v>0.43903177223141782</v>
      </c>
      <c r="CF6" s="7" t="s">
        <v>14</v>
      </c>
      <c r="CG6">
        <f t="shared" si="34"/>
        <v>5.3493109940438099E-2</v>
      </c>
      <c r="CH6">
        <f t="shared" si="35"/>
        <v>2.8615128110997972E-3</v>
      </c>
      <c r="CI6" t="s">
        <v>5</v>
      </c>
      <c r="CJ6">
        <f>(CJ5)^0.5</f>
        <v>0.14846506278077842</v>
      </c>
      <c r="CK6" s="13">
        <v>-0.6059439603577198</v>
      </c>
      <c r="CL6" s="14">
        <v>8.1434449439670584E-2</v>
      </c>
      <c r="CM6">
        <f t="shared" si="36"/>
        <v>0.41934568390443144</v>
      </c>
      <c r="CN6">
        <f t="shared" si="37"/>
        <v>0.54004801722626217</v>
      </c>
      <c r="CO6">
        <f t="shared" si="38"/>
        <v>-0.12070233332183072</v>
      </c>
      <c r="CP6">
        <f t="shared" si="39"/>
        <v>1.4569053269334328E-2</v>
      </c>
      <c r="CQ6" t="s">
        <v>5</v>
      </c>
      <c r="CR6">
        <f>(CR5)^0.5</f>
        <v>0.14201175042837638</v>
      </c>
      <c r="CT6" s="13">
        <v>6.3630857983299774E-2</v>
      </c>
      <c r="CU6" s="14">
        <v>-9.0170639155600474E-2</v>
      </c>
      <c r="CV6">
        <f t="shared" si="40"/>
        <v>0.5369217406373219</v>
      </c>
      <c r="CW6">
        <f t="shared" si="41"/>
        <v>0.50991449207022177</v>
      </c>
      <c r="CX6" s="7" t="s">
        <v>14</v>
      </c>
      <c r="CY6">
        <f t="shared" si="42"/>
        <v>2.7007248567100128E-2</v>
      </c>
      <c r="CZ6">
        <f t="shared" si="43"/>
        <v>7.2939147516513198E-4</v>
      </c>
      <c r="DA6" t="s">
        <v>5</v>
      </c>
      <c r="DB6">
        <f>(DB5)^0.5</f>
        <v>0.15063908772707879</v>
      </c>
      <c r="DC6" s="13">
        <v>-1.3830750613560179</v>
      </c>
      <c r="DD6" s="14">
        <v>-0.46634092405981148</v>
      </c>
      <c r="DE6">
        <f t="shared" si="44"/>
        <v>0.28288294976777656</v>
      </c>
      <c r="DF6">
        <f t="shared" si="45"/>
        <v>0.44385970991950008</v>
      </c>
      <c r="DG6">
        <f t="shared" si="46"/>
        <v>-0.16097676015172352</v>
      </c>
      <c r="DH6">
        <f t="shared" si="47"/>
        <v>2.5913517308945522E-2</v>
      </c>
      <c r="DI6" t="s">
        <v>5</v>
      </c>
      <c r="DJ6">
        <f>(DJ5)^0.5</f>
        <v>0.15552366111343083</v>
      </c>
      <c r="DL6" s="13">
        <v>0.78173924464945044</v>
      </c>
      <c r="DM6" s="14">
        <v>0.22597312138087167</v>
      </c>
      <c r="DN6">
        <f t="shared" si="48"/>
        <v>0.66302019908923715</v>
      </c>
      <c r="DO6">
        <f t="shared" si="49"/>
        <v>0.56542873141494898</v>
      </c>
      <c r="DP6" s="7" t="s">
        <v>14</v>
      </c>
      <c r="DQ6">
        <f t="shared" si="50"/>
        <v>9.7591467674288168E-2</v>
      </c>
      <c r="DR6">
        <f t="shared" si="51"/>
        <v>9.5240945628216316E-3</v>
      </c>
      <c r="DS6" t="s">
        <v>5</v>
      </c>
      <c r="DT6">
        <f>(DT5)^0.5</f>
        <v>0.15080051084255339</v>
      </c>
      <c r="DU6" s="13">
        <v>0.9433610823013634</v>
      </c>
      <c r="DV6" s="14">
        <v>7.1786205350841487E-2</v>
      </c>
      <c r="DW6">
        <f t="shared" si="52"/>
        <v>0.6914006844846079</v>
      </c>
      <c r="DX6">
        <f t="shared" si="53"/>
        <v>0.53835380402814392</v>
      </c>
      <c r="DY6">
        <f t="shared" si="54"/>
        <v>0.15304688045646397</v>
      </c>
      <c r="DZ6">
        <f t="shared" si="55"/>
        <v>2.3423347617455174E-2</v>
      </c>
      <c r="EA6" t="s">
        <v>5</v>
      </c>
      <c r="EB6">
        <f>(EB5)^0.5</f>
        <v>0.17383569635089705</v>
      </c>
      <c r="ED6" s="13">
        <v>-0.70301249532581167</v>
      </c>
      <c r="EE6" s="14">
        <v>-0.1491490621307561</v>
      </c>
      <c r="EF6">
        <f t="shared" si="56"/>
        <v>0.4023006349244469</v>
      </c>
      <c r="EG6">
        <f t="shared" si="57"/>
        <v>0.49955799386300942</v>
      </c>
      <c r="EH6" s="7" t="s">
        <v>14</v>
      </c>
      <c r="EI6">
        <f t="shared" si="58"/>
        <v>-9.7257358938562521E-2</v>
      </c>
      <c r="EJ6">
        <f t="shared" si="59"/>
        <v>9.4589938677043864E-3</v>
      </c>
      <c r="EK6" t="s">
        <v>5</v>
      </c>
      <c r="EL6">
        <f>(EL5)^0.5</f>
        <v>0.14697246401527134</v>
      </c>
      <c r="EM6" s="13">
        <v>0.90553217836413047</v>
      </c>
      <c r="EN6" s="14">
        <v>0.14404612051115151</v>
      </c>
      <c r="EO6">
        <f t="shared" si="60"/>
        <v>0.68475800134654241</v>
      </c>
      <c r="EP6">
        <f t="shared" si="61"/>
        <v>0.55104250684622902</v>
      </c>
      <c r="ER6">
        <f t="shared" si="62"/>
        <v>0.13371549450031339</v>
      </c>
      <c r="ES6">
        <f t="shared" si="63"/>
        <v>1.7879833469463341E-2</v>
      </c>
      <c r="ET6" t="s">
        <v>5</v>
      </c>
      <c r="EU6">
        <f>(EU5)^0.5</f>
        <v>0.17927517466451823</v>
      </c>
      <c r="EW6" s="13">
        <v>0.41647877292681079</v>
      </c>
      <c r="EX6" s="14">
        <v>0.11144361214540029</v>
      </c>
      <c r="EY6">
        <f t="shared" si="64"/>
        <v>0.59888115925504981</v>
      </c>
      <c r="EZ6">
        <f t="shared" si="65"/>
        <v>0.54531756876874327</v>
      </c>
      <c r="FA6" s="7" t="s">
        <v>14</v>
      </c>
      <c r="FB6">
        <f t="shared" si="66"/>
        <v>5.3563590486306545E-2</v>
      </c>
      <c r="FC6">
        <f t="shared" si="67"/>
        <v>2.8690582257847488E-3</v>
      </c>
      <c r="FD6" t="s">
        <v>5</v>
      </c>
      <c r="FE6">
        <f>(FE5)^0.5</f>
        <v>0.15402161821234198</v>
      </c>
      <c r="FG6" s="13">
        <v>0.44213136595808233</v>
      </c>
      <c r="FH6" s="14">
        <v>-0.13822927908687402</v>
      </c>
      <c r="FI6">
        <f t="shared" si="68"/>
        <v>0.60338570549987947</v>
      </c>
      <c r="FJ6">
        <f t="shared" si="69"/>
        <v>0.50147548686828614</v>
      </c>
      <c r="FK6">
        <f t="shared" si="70"/>
        <v>0.10191021863159333</v>
      </c>
      <c r="FL6">
        <f t="shared" si="71"/>
        <v>1.0385692661539152E-2</v>
      </c>
      <c r="FM6" t="s">
        <v>5</v>
      </c>
      <c r="FN6">
        <f>(FN5)^0.5</f>
        <v>0.14109833473456926</v>
      </c>
      <c r="FP6" s="13">
        <v>0.53020988987543305</v>
      </c>
      <c r="FQ6" s="14">
        <v>-0.34435396188327261</v>
      </c>
      <c r="FR6">
        <f t="shared" si="72"/>
        <v>0.61885212574357107</v>
      </c>
      <c r="FS6">
        <f t="shared" si="73"/>
        <v>0.46528038703080216</v>
      </c>
      <c r="FT6" s="7" t="s">
        <v>14</v>
      </c>
      <c r="FU6">
        <f t="shared" si="74"/>
        <v>0.15357173871276891</v>
      </c>
      <c r="FV6">
        <f t="shared" si="75"/>
        <v>2.3584278931262966E-2</v>
      </c>
      <c r="FW6" t="s">
        <v>5</v>
      </c>
      <c r="FX6">
        <f>(FX5)^0.5</f>
        <v>0.1519470824449794</v>
      </c>
      <c r="FZ6" s="13">
        <v>-0.13498735982564433</v>
      </c>
      <c r="GA6" s="14">
        <v>-0.253143679812255</v>
      </c>
      <c r="GB6">
        <f t="shared" si="76"/>
        <v>0.50204476168648526</v>
      </c>
      <c r="GC6">
        <f t="shared" si="77"/>
        <v>0.48129673801302059</v>
      </c>
      <c r="GD6">
        <f t="shared" si="78"/>
        <v>2.0748023673464677E-2</v>
      </c>
      <c r="GE6">
        <f t="shared" si="79"/>
        <v>4.3048048635465068E-4</v>
      </c>
      <c r="GF6" t="s">
        <v>5</v>
      </c>
      <c r="GG6">
        <f>(GG5)^0.5</f>
        <v>0.14804706823531011</v>
      </c>
      <c r="GI6" s="2">
        <v>2.5896929095493761</v>
      </c>
      <c r="GJ6" s="3">
        <v>0.51182801188196114</v>
      </c>
      <c r="GK6">
        <f t="shared" si="80"/>
        <v>0.98049340275808594</v>
      </c>
      <c r="GL6">
        <f t="shared" si="81"/>
        <v>0.61562430314538497</v>
      </c>
      <c r="GM6" s="7" t="s">
        <v>14</v>
      </c>
      <c r="GN6">
        <f t="shared" si="82"/>
        <v>0.36486909961270098</v>
      </c>
      <c r="GO6">
        <f t="shared" si="83"/>
        <v>0.13312945985218311</v>
      </c>
      <c r="GP6" t="s">
        <v>5</v>
      </c>
      <c r="GQ6">
        <f>(GQ5)^0.5</f>
        <v>0.12958123311521488</v>
      </c>
      <c r="GS6" s="2">
        <v>1.5758396831714319</v>
      </c>
      <c r="GT6" s="3">
        <v>0.22630640363125015</v>
      </c>
      <c r="GU6">
        <f t="shared" si="84"/>
        <v>0.80246271642076716</v>
      </c>
      <c r="GV6">
        <f t="shared" si="85"/>
        <v>0.56548725514031195</v>
      </c>
      <c r="GW6">
        <f t="shared" si="86"/>
        <v>0.23697546128045521</v>
      </c>
      <c r="GX6">
        <f t="shared" si="87"/>
        <v>5.6157369249084529E-2</v>
      </c>
      <c r="GY6" t="s">
        <v>5</v>
      </c>
      <c r="GZ6">
        <f>(GZ5)^0.5</f>
        <v>0.17504864781460042</v>
      </c>
    </row>
    <row r="7" spans="1:208" ht="15.75" thickBot="1" x14ac:dyDescent="0.3">
      <c r="A7" s="1" t="s">
        <v>24</v>
      </c>
      <c r="B7" s="2">
        <v>-1.1240379818008914</v>
      </c>
      <c r="C7" s="3">
        <v>-7.7526798003727596E-2</v>
      </c>
      <c r="D7">
        <f t="shared" si="0"/>
        <v>0.32836936521744486</v>
      </c>
      <c r="E7">
        <f t="shared" si="1"/>
        <v>0.5121347263799253</v>
      </c>
      <c r="F7" s="8">
        <v>0.17559808629632198</v>
      </c>
      <c r="G7">
        <f t="shared" si="2"/>
        <v>-0.18376536116248043</v>
      </c>
      <c r="H7">
        <f t="shared" si="3"/>
        <v>3.3769707963176875E-2</v>
      </c>
      <c r="I7" t="s">
        <v>6</v>
      </c>
      <c r="J7">
        <f>RSQ(D2:D91,E2:E91)</f>
        <v>0.44468672424857586</v>
      </c>
      <c r="L7" s="2">
        <v>-0.40608091969089505</v>
      </c>
      <c r="M7" s="3">
        <v>9.9455965354285372E-2</v>
      </c>
      <c r="N7">
        <f t="shared" si="4"/>
        <v>0.45444125136688984</v>
      </c>
      <c r="O7">
        <f t="shared" si="5"/>
        <v>0.54321256093302728</v>
      </c>
      <c r="P7">
        <f t="shared" si="6"/>
        <v>-8.8771309566137435E-2</v>
      </c>
      <c r="Q7">
        <f t="shared" si="7"/>
        <v>7.880345402087003E-3</v>
      </c>
      <c r="R7" t="s">
        <v>6</v>
      </c>
      <c r="S7">
        <f>RSQ(N2:N41,O2:O41)</f>
        <v>0.1127719121467291</v>
      </c>
      <c r="V7" s="2">
        <v>1.5758396831714319</v>
      </c>
      <c r="W7" s="3">
        <v>0.46599154215815702</v>
      </c>
      <c r="X7">
        <f t="shared" si="8"/>
        <v>0.80246271642076716</v>
      </c>
      <c r="Y7">
        <f t="shared" si="9"/>
        <v>0.60757550677930561</v>
      </c>
      <c r="Z7" s="8">
        <v>0.17559808629632198</v>
      </c>
      <c r="AA7">
        <f t="shared" si="10"/>
        <v>0.19488720964146156</v>
      </c>
      <c r="AB7">
        <f t="shared" si="11"/>
        <v>3.7981024481834984E-2</v>
      </c>
      <c r="AC7" t="s">
        <v>6</v>
      </c>
      <c r="AD7">
        <f>RSQ(X2:X91,Y2:Y91)</f>
        <v>0.41009752849370146</v>
      </c>
      <c r="AF7" s="2">
        <v>1.2519318842006568</v>
      </c>
      <c r="AG7" s="3">
        <v>4.4869747464257641E-2</v>
      </c>
      <c r="AH7">
        <f t="shared" si="12"/>
        <v>0.74558512678504529</v>
      </c>
      <c r="AI7">
        <f t="shared" si="13"/>
        <v>0.53362732553338432</v>
      </c>
      <c r="AJ7">
        <f t="shared" si="14"/>
        <v>0.21195780125166097</v>
      </c>
      <c r="AK7">
        <f t="shared" si="15"/>
        <v>4.4926109511438612E-2</v>
      </c>
      <c r="AL7" t="s">
        <v>6</v>
      </c>
      <c r="AM7">
        <f>RSQ(AH2:AH41,AI2:AI41)</f>
        <v>0.10419589614914665</v>
      </c>
      <c r="AP7" s="2">
        <v>0.48909217077062855</v>
      </c>
      <c r="AQ7" s="3">
        <v>-0.31642633140959303</v>
      </c>
      <c r="AR7">
        <f t="shared" si="16"/>
        <v>0.61163193295589768</v>
      </c>
      <c r="AS7">
        <f t="shared" si="17"/>
        <v>0.47018442549677114</v>
      </c>
      <c r="AT7" s="8">
        <v>0.17559808629632198</v>
      </c>
      <c r="AU7">
        <f t="shared" si="18"/>
        <v>0.14144750745912654</v>
      </c>
      <c r="AV7">
        <f t="shared" si="19"/>
        <v>2.000739736639966E-2</v>
      </c>
      <c r="AW7" t="s">
        <v>6</v>
      </c>
      <c r="AX7">
        <f>RSQ(AR2:AR91,AS2:AS91)</f>
        <v>0.41755199353714562</v>
      </c>
      <c r="AZ7" s="2">
        <v>1.7461619956902619</v>
      </c>
      <c r="BA7" s="3">
        <v>0.43859861587748561</v>
      </c>
      <c r="BB7">
        <f t="shared" si="20"/>
        <v>0.8323709885526378</v>
      </c>
      <c r="BC7">
        <f t="shared" si="21"/>
        <v>0.60276536134636349</v>
      </c>
      <c r="BD7">
        <f t="shared" si="22"/>
        <v>0.22960562720627431</v>
      </c>
      <c r="BE7">
        <f t="shared" si="23"/>
        <v>5.2718744044786617E-2</v>
      </c>
      <c r="BF7" t="s">
        <v>6</v>
      </c>
      <c r="BG7">
        <f>RSQ(BB2:BB41,BC2:BC41)</f>
        <v>8.4586473234497181E-2</v>
      </c>
      <c r="BI7" s="13">
        <v>-0.59064082974713927</v>
      </c>
      <c r="BJ7" s="13">
        <v>-0.55928621464526418</v>
      </c>
      <c r="BK7">
        <f t="shared" si="24"/>
        <v>0.42203288435399205</v>
      </c>
      <c r="BL7">
        <f t="shared" si="25"/>
        <v>0.42753869476243905</v>
      </c>
      <c r="BM7" s="8">
        <v>0.17559808629632198</v>
      </c>
      <c r="BN7">
        <f t="shared" si="26"/>
        <v>-5.5058104084469983E-3</v>
      </c>
      <c r="BO7">
        <f t="shared" si="27"/>
        <v>3.0313948253763301E-5</v>
      </c>
      <c r="BP7" t="s">
        <v>6</v>
      </c>
      <c r="BQ7">
        <f>RSQ(BI2:BI91,BJ2:BJ91)</f>
        <v>0.53999980626413724</v>
      </c>
      <c r="BR7" s="13">
        <v>0.32533532129688036</v>
      </c>
      <c r="BS7" s="13">
        <v>-0.82713811297444295</v>
      </c>
      <c r="BT7">
        <f t="shared" si="28"/>
        <v>0.58287654357039265</v>
      </c>
      <c r="BU7">
        <f t="shared" si="29"/>
        <v>0.38050441400499824</v>
      </c>
      <c r="BV7" s="3"/>
      <c r="BW7">
        <f t="shared" si="30"/>
        <v>0.20237212956539441</v>
      </c>
      <c r="BX7">
        <f t="shared" si="31"/>
        <v>4.0954478824832781E-2</v>
      </c>
      <c r="BY7" t="s">
        <v>6</v>
      </c>
      <c r="BZ7">
        <f>RSQ(BT2:BT41,BU2:BU41)</f>
        <v>4.9277655458277753E-2</v>
      </c>
      <c r="CB7" s="13">
        <v>0.60114099092102979</v>
      </c>
      <c r="CC7" s="14">
        <v>0.38630191149966486</v>
      </c>
      <c r="CD7">
        <f t="shared" si="32"/>
        <v>0.63130749134606889</v>
      </c>
      <c r="CE7">
        <f t="shared" si="33"/>
        <v>0.59358216013801368</v>
      </c>
      <c r="CF7" s="8">
        <v>0.17559808629632198</v>
      </c>
      <c r="CG7">
        <f t="shared" si="34"/>
        <v>3.7725331208055213E-2</v>
      </c>
      <c r="CH7">
        <f t="shared" si="35"/>
        <v>1.4232006147574647E-3</v>
      </c>
      <c r="CI7" t="s">
        <v>6</v>
      </c>
      <c r="CJ7">
        <f>RSQ(CD2:CD91,CE2:CE91)</f>
        <v>0.44098557498808288</v>
      </c>
      <c r="CK7" s="13">
        <v>-1.3101301724732752</v>
      </c>
      <c r="CL7" s="14">
        <v>-9.0297162460152347E-2</v>
      </c>
      <c r="CM7">
        <f t="shared" si="36"/>
        <v>0.29569193266068405</v>
      </c>
      <c r="CN7">
        <f t="shared" si="37"/>
        <v>0.5098922748200706</v>
      </c>
      <c r="CO7">
        <f t="shared" si="38"/>
        <v>-0.21420034215938655</v>
      </c>
      <c r="CP7">
        <f t="shared" si="39"/>
        <v>4.5881786581198271E-2</v>
      </c>
      <c r="CQ7" t="s">
        <v>6</v>
      </c>
      <c r="CR7">
        <f>RSQ(CM2:CM41,CN2:CN41)</f>
        <v>0.12524220284066612</v>
      </c>
      <c r="CT7" s="13">
        <v>-0.13415921914857326</v>
      </c>
      <c r="CU7" s="14">
        <v>0.12732824283462488</v>
      </c>
      <c r="CV7">
        <f t="shared" si="40"/>
        <v>0.50219018160456308</v>
      </c>
      <c r="CW7">
        <f t="shared" si="41"/>
        <v>0.54810687951929493</v>
      </c>
      <c r="CX7" s="8">
        <v>0.17559808629632198</v>
      </c>
      <c r="CY7">
        <f t="shared" si="42"/>
        <v>-4.5916697914731852E-2</v>
      </c>
      <c r="CZ7">
        <f t="shared" si="43"/>
        <v>2.1083431473927403E-3</v>
      </c>
      <c r="DA7" t="s">
        <v>6</v>
      </c>
      <c r="DB7">
        <f>RSQ(CV2:CV91,CW2:CW91)</f>
        <v>0.40326617619960364</v>
      </c>
      <c r="DC7" s="13">
        <v>-0.42384605846118117</v>
      </c>
      <c r="DD7" s="14">
        <v>2.2519161403631926E-2</v>
      </c>
      <c r="DE7">
        <f t="shared" si="44"/>
        <v>0.45132172699603901</v>
      </c>
      <c r="DF7">
        <f t="shared" si="45"/>
        <v>0.5297026053935372</v>
      </c>
      <c r="DG7">
        <f t="shared" si="46"/>
        <v>-7.8380878397498188E-2</v>
      </c>
      <c r="DH7">
        <f t="shared" si="47"/>
        <v>6.1435620983633981E-3</v>
      </c>
      <c r="DI7" t="s">
        <v>6</v>
      </c>
      <c r="DJ7">
        <f>RSQ(DE2:DE41,DF2:DF41)</f>
        <v>0.12088057499165927</v>
      </c>
      <c r="DL7" s="13">
        <v>-0.15536862843845359</v>
      </c>
      <c r="DM7" s="14">
        <v>-2.6258778314592664E-2</v>
      </c>
      <c r="DN7">
        <f t="shared" si="48"/>
        <v>0.49846584992178466</v>
      </c>
      <c r="DO7">
        <f t="shared" si="49"/>
        <v>0.52113729252553964</v>
      </c>
      <c r="DP7" s="8">
        <v>0.17559808629632198</v>
      </c>
      <c r="DQ7">
        <f t="shared" si="50"/>
        <v>-2.2671442603754977E-2</v>
      </c>
      <c r="DR7">
        <f t="shared" si="51"/>
        <v>5.1399430973535622E-4</v>
      </c>
      <c r="DS7" t="s">
        <v>6</v>
      </c>
      <c r="DT7">
        <f>RSQ(DN2:DN91,DO2:DO91)</f>
        <v>0.37983567217364844</v>
      </c>
      <c r="DU7" s="13">
        <v>-0.13498735982564433</v>
      </c>
      <c r="DV7" s="14">
        <v>0.29782299825103081</v>
      </c>
      <c r="DW7">
        <f t="shared" si="52"/>
        <v>0.50204476168648526</v>
      </c>
      <c r="DX7">
        <f t="shared" si="53"/>
        <v>0.57804543229397531</v>
      </c>
      <c r="DY7">
        <f t="shared" si="54"/>
        <v>-7.6000670607490051E-2</v>
      </c>
      <c r="DZ7">
        <f t="shared" si="55"/>
        <v>5.7761019327882022E-3</v>
      </c>
      <c r="EA7" t="s">
        <v>6</v>
      </c>
      <c r="EB7">
        <f>RSQ(DW2:DW41,DX2:DX41)</f>
        <v>4.7168097479951397E-2</v>
      </c>
      <c r="ED7" s="13">
        <v>0.32533532129688036</v>
      </c>
      <c r="EE7" s="14">
        <v>-0.10804827220183498</v>
      </c>
      <c r="EF7">
        <f t="shared" si="56"/>
        <v>0.58287654357039265</v>
      </c>
      <c r="EG7">
        <f t="shared" si="57"/>
        <v>0.50677521391979508</v>
      </c>
      <c r="EH7" s="8">
        <v>0.17559808629632198</v>
      </c>
      <c r="EI7">
        <f t="shared" si="58"/>
        <v>7.6101329650597571E-2</v>
      </c>
      <c r="EJ7">
        <f t="shared" si="59"/>
        <v>5.7914123745889208E-3</v>
      </c>
      <c r="EK7" t="s">
        <v>6</v>
      </c>
      <c r="EL7">
        <f>RSQ(EF2:EF91,EG2:EG91)</f>
        <v>0.34490056497665245</v>
      </c>
      <c r="EM7" s="13">
        <v>0.46043075924155968</v>
      </c>
      <c r="EN7" s="14">
        <v>0.50524902045746733</v>
      </c>
      <c r="EO7">
        <f t="shared" si="60"/>
        <v>0.60659904394084185</v>
      </c>
      <c r="EP7">
        <f t="shared" si="61"/>
        <v>0.6144690448414839</v>
      </c>
      <c r="ER7">
        <f t="shared" si="62"/>
        <v>-7.870000900642049E-3</v>
      </c>
      <c r="ES7">
        <f t="shared" si="63"/>
        <v>6.1936914176106666E-5</v>
      </c>
      <c r="ET7" t="s">
        <v>6</v>
      </c>
      <c r="EU7">
        <f>RSQ(EO2:EO41,EP2:EP41)</f>
        <v>0.25836674591588193</v>
      </c>
      <c r="EW7" s="13">
        <v>5.427441323433628E-2</v>
      </c>
      <c r="EX7" s="14">
        <v>0.17217364937262808</v>
      </c>
      <c r="EY7">
        <f t="shared" si="64"/>
        <v>0.53527876684486664</v>
      </c>
      <c r="EZ7">
        <f t="shared" si="65"/>
        <v>0.55598164708654885</v>
      </c>
      <c r="FA7" s="8">
        <v>0.17559808629632198</v>
      </c>
      <c r="FB7">
        <f t="shared" si="66"/>
        <v>-2.0702880241682209E-2</v>
      </c>
      <c r="FC7">
        <f t="shared" si="67"/>
        <v>4.286092503014356E-4</v>
      </c>
      <c r="FD7" t="s">
        <v>6</v>
      </c>
      <c r="FE7">
        <f>RSQ(EY2:EY91,EZ2:EZ91)</f>
        <v>0.41424147158167107</v>
      </c>
      <c r="FG7" s="13">
        <v>-0.28788135798925818</v>
      </c>
      <c r="FH7" s="14">
        <v>0.18486093859260744</v>
      </c>
      <c r="FI7">
        <f t="shared" si="68"/>
        <v>0.4751968682027613</v>
      </c>
      <c r="FJ7">
        <f t="shared" si="69"/>
        <v>0.55820951079386516</v>
      </c>
      <c r="FK7">
        <f t="shared" si="70"/>
        <v>-8.3012642591103858E-2</v>
      </c>
      <c r="FL7">
        <f t="shared" si="71"/>
        <v>6.8910988299583503E-3</v>
      </c>
      <c r="FM7" t="s">
        <v>6</v>
      </c>
      <c r="FN7">
        <f>RSQ(FG2:FG41,FH2:FH41)</f>
        <v>0.19752337341483955</v>
      </c>
      <c r="FP7" s="13">
        <v>-1.7569629102755477</v>
      </c>
      <c r="FQ7" s="14">
        <v>0.50711725385157191</v>
      </c>
      <c r="FR7">
        <f t="shared" si="72"/>
        <v>0.21722895900805878</v>
      </c>
      <c r="FS7">
        <f t="shared" si="73"/>
        <v>0.6147971030502436</v>
      </c>
      <c r="FT7" s="8">
        <v>0.17559808629632198</v>
      </c>
      <c r="FU7">
        <f t="shared" si="74"/>
        <v>-0.39756814404218482</v>
      </c>
      <c r="FV7">
        <f t="shared" si="75"/>
        <v>0.15806042915714741</v>
      </c>
      <c r="FW7" t="s">
        <v>6</v>
      </c>
      <c r="FX7">
        <f>RSQ(FR2:FR91,FS2:FS91)</f>
        <v>0.39462404226558623</v>
      </c>
      <c r="FZ7" s="13">
        <v>0.30363556284869364</v>
      </c>
      <c r="GA7" s="14">
        <v>0.60410635553421244</v>
      </c>
      <c r="GB7">
        <f t="shared" si="76"/>
        <v>0.57906610751379861</v>
      </c>
      <c r="GC7">
        <f t="shared" si="77"/>
        <v>0.63182820369731463</v>
      </c>
      <c r="GD7">
        <f t="shared" si="78"/>
        <v>-5.2762096183516016E-2</v>
      </c>
      <c r="GE7">
        <f t="shared" si="79"/>
        <v>2.7838387936785954E-3</v>
      </c>
      <c r="GF7" t="s">
        <v>6</v>
      </c>
      <c r="GG7">
        <f>RSQ(GB2:GB41,GC2:GC41)</f>
        <v>7.7108626920126502E-2</v>
      </c>
      <c r="GI7" s="2">
        <v>0.8658689078151367</v>
      </c>
      <c r="GJ7" s="3">
        <v>0.54533922085117448</v>
      </c>
      <c r="GK7">
        <f t="shared" si="80"/>
        <v>0.67779320694188583</v>
      </c>
      <c r="GL7">
        <f t="shared" si="81"/>
        <v>0.62150880730985492</v>
      </c>
      <c r="GM7" s="8">
        <v>0.17559808629632198</v>
      </c>
      <c r="GN7">
        <f t="shared" si="82"/>
        <v>5.6284399632030913E-2</v>
      </c>
      <c r="GO7">
        <f t="shared" si="83"/>
        <v>3.1679336419381614E-3</v>
      </c>
      <c r="GP7" t="s">
        <v>6</v>
      </c>
      <c r="GQ7">
        <f>RSQ(GK2:GK91,GL2:GL91)</f>
        <v>0.66773747049023513</v>
      </c>
      <c r="GS7" s="2">
        <v>-1.3062584777124726</v>
      </c>
      <c r="GT7" s="3">
        <v>-3.6569282799853019E-2</v>
      </c>
      <c r="GU7">
        <f t="shared" si="84"/>
        <v>0.29637179485140447</v>
      </c>
      <c r="GV7">
        <f t="shared" si="85"/>
        <v>0.51932678766917817</v>
      </c>
      <c r="GW7">
        <f t="shared" si="86"/>
        <v>-0.2229549928177737</v>
      </c>
      <c r="GX7">
        <f t="shared" si="87"/>
        <v>4.9708928822373523E-2</v>
      </c>
      <c r="GY7" t="s">
        <v>6</v>
      </c>
      <c r="GZ7">
        <f>RSQ(GU2:GU41,GV2:GV41)</f>
        <v>0.20057957095649828</v>
      </c>
    </row>
    <row r="8" spans="1:208" x14ac:dyDescent="0.25">
      <c r="A8" s="1" t="s">
        <v>25</v>
      </c>
      <c r="B8" s="2">
        <v>-0.11952329102711255</v>
      </c>
      <c r="C8" s="3">
        <v>-0.22589135554813997</v>
      </c>
      <c r="D8">
        <f t="shared" si="0"/>
        <v>0.50476022257386211</v>
      </c>
      <c r="E8">
        <f t="shared" si="1"/>
        <v>0.486082194000926</v>
      </c>
      <c r="G8">
        <f t="shared" si="2"/>
        <v>1.8678028572936101E-2</v>
      </c>
      <c r="H8">
        <f t="shared" si="3"/>
        <v>3.488687513714174E-4</v>
      </c>
      <c r="I8" t="s">
        <v>7</v>
      </c>
      <c r="J8">
        <f>90*LN(J5)+2*1</f>
        <v>-335.70936147738018</v>
      </c>
      <c r="L8" s="2">
        <v>-0.13415921914857326</v>
      </c>
      <c r="M8" s="3">
        <v>0.2175195305031174</v>
      </c>
      <c r="N8">
        <f t="shared" si="4"/>
        <v>0.50219018160456308</v>
      </c>
      <c r="O8">
        <f t="shared" si="5"/>
        <v>0.56394429703448323</v>
      </c>
      <c r="P8">
        <f t="shared" si="6"/>
        <v>-6.1754115429920153E-2</v>
      </c>
      <c r="Q8">
        <f t="shared" si="7"/>
        <v>3.8135707725319022E-3</v>
      </c>
      <c r="R8" t="s">
        <v>7</v>
      </c>
      <c r="S8">
        <f>40*LN(S5)+2*1</f>
        <v>-155.35462214924289</v>
      </c>
      <c r="V8" s="2">
        <v>-1.0864554317680462</v>
      </c>
      <c r="W8" s="3">
        <v>-0.68759921534932789</v>
      </c>
      <c r="X8">
        <f t="shared" si="8"/>
        <v>0.33496878908134831</v>
      </c>
      <c r="Y8">
        <f t="shared" si="9"/>
        <v>0.40500717739186687</v>
      </c>
      <c r="AA8">
        <f t="shared" si="10"/>
        <v>-7.0038388310518562E-2</v>
      </c>
      <c r="AB8">
        <f t="shared" si="11"/>
        <v>4.9053758371349829E-3</v>
      </c>
      <c r="AC8" t="s">
        <v>7</v>
      </c>
      <c r="AD8">
        <f>90*LN(AD5)+2*1</f>
        <v>-334.68831729524953</v>
      </c>
      <c r="AF8" s="2">
        <v>-0.33151640945507316</v>
      </c>
      <c r="AG8" s="3">
        <v>0.27786843307564885</v>
      </c>
      <c r="AH8">
        <f t="shared" si="12"/>
        <v>0.46753463666992268</v>
      </c>
      <c r="AI8">
        <f t="shared" si="13"/>
        <v>0.57454144883630298</v>
      </c>
      <c r="AJ8">
        <f t="shared" si="14"/>
        <v>-0.10700681216638031</v>
      </c>
      <c r="AK8">
        <f t="shared" si="15"/>
        <v>1.1450457850010996E-2</v>
      </c>
      <c r="AL8" t="s">
        <v>7</v>
      </c>
      <c r="AM8">
        <f>40*LN(AM5)+2*1</f>
        <v>-156.52880308173508</v>
      </c>
      <c r="AP8" s="2">
        <v>-0.34031433640731373</v>
      </c>
      <c r="AQ8" s="3">
        <v>0.3811709619172543</v>
      </c>
      <c r="AR8">
        <f t="shared" si="16"/>
        <v>0.4659897375337344</v>
      </c>
      <c r="AS8">
        <f t="shared" si="17"/>
        <v>0.59268117521045949</v>
      </c>
      <c r="AU8">
        <f t="shared" si="18"/>
        <v>-0.12669143767672508</v>
      </c>
      <c r="AV8">
        <f t="shared" si="19"/>
        <v>1.6050720380595514E-2</v>
      </c>
      <c r="AW8" t="s">
        <v>7</v>
      </c>
      <c r="AX8">
        <f>90*LN(AX5)+2*1</f>
        <v>-344.49723326058989</v>
      </c>
      <c r="AZ8" s="2">
        <v>0.36279796403779041</v>
      </c>
      <c r="BA8" s="3">
        <v>0.48912870688040327</v>
      </c>
      <c r="BB8">
        <f t="shared" si="20"/>
        <v>0.58945491194329924</v>
      </c>
      <c r="BC8">
        <f t="shared" si="21"/>
        <v>0.61163834862685484</v>
      </c>
      <c r="BD8">
        <f t="shared" si="22"/>
        <v>-2.2183436683555602E-2</v>
      </c>
      <c r="BE8">
        <f t="shared" si="23"/>
        <v>4.9210486309332038E-4</v>
      </c>
      <c r="BF8" t="s">
        <v>7</v>
      </c>
      <c r="BG8">
        <f>40*LN(BG5)+2*1</f>
        <v>-144.03338382461999</v>
      </c>
      <c r="BI8" s="13">
        <v>-0.13415921914857326</v>
      </c>
      <c r="BJ8" s="13">
        <v>0.20392977762114495</v>
      </c>
      <c r="BK8">
        <f t="shared" si="24"/>
        <v>0.50219018160456308</v>
      </c>
      <c r="BL8">
        <f t="shared" si="25"/>
        <v>0.56155796243516898</v>
      </c>
      <c r="BM8" s="3"/>
      <c r="BN8">
        <f t="shared" si="26"/>
        <v>-5.9367780830605899E-2</v>
      </c>
      <c r="BO8">
        <f t="shared" si="27"/>
        <v>3.5245334007508572E-3</v>
      </c>
      <c r="BP8" t="s">
        <v>7</v>
      </c>
      <c r="BQ8">
        <f>90*LN(BQ5)+2*1</f>
        <v>-364.95142383891221</v>
      </c>
      <c r="BR8" s="13">
        <v>1.0186854001965282</v>
      </c>
      <c r="BS8" s="13">
        <v>0.25796641055584124</v>
      </c>
      <c r="BT8">
        <f t="shared" si="28"/>
        <v>0.70462749055857465</v>
      </c>
      <c r="BU8">
        <f t="shared" si="29"/>
        <v>0.57104669176839851</v>
      </c>
      <c r="BV8" s="3"/>
      <c r="BW8">
        <f t="shared" si="30"/>
        <v>0.13358079879017615</v>
      </c>
      <c r="BX8">
        <f t="shared" si="31"/>
        <v>1.7843829805421527E-2</v>
      </c>
      <c r="BY8" t="s">
        <v>7</v>
      </c>
      <c r="BZ8">
        <f>40*LN(BZ5)+2*1</f>
        <v>-141.3868406375004</v>
      </c>
      <c r="CB8" s="13">
        <v>-0.19894075240446382</v>
      </c>
      <c r="CC8" s="14">
        <v>-0.11505183703289509</v>
      </c>
      <c r="CD8">
        <f t="shared" si="32"/>
        <v>0.49081466833748716</v>
      </c>
      <c r="CE8">
        <f t="shared" si="33"/>
        <v>0.50554540133820869</v>
      </c>
      <c r="CG8">
        <f t="shared" si="34"/>
        <v>-1.473073300072153E-2</v>
      </c>
      <c r="CH8">
        <f t="shared" si="35"/>
        <v>2.1699449473854633E-4</v>
      </c>
      <c r="CI8" t="s">
        <v>7</v>
      </c>
      <c r="CJ8">
        <f>90*LN(CJ5)+2*1</f>
        <v>-341.3330108599518</v>
      </c>
      <c r="CK8" s="13">
        <v>-1.0864554317680462</v>
      </c>
      <c r="CL8" s="14">
        <v>-0.63865566203526858</v>
      </c>
      <c r="CM8">
        <f t="shared" si="36"/>
        <v>0.33496878908134831</v>
      </c>
      <c r="CN8">
        <f t="shared" si="37"/>
        <v>0.41360157169035766</v>
      </c>
      <c r="CO8">
        <f t="shared" si="38"/>
        <v>-7.8632782609009355E-2</v>
      </c>
      <c r="CP8">
        <f t="shared" si="39"/>
        <v>6.1831145008357244E-3</v>
      </c>
      <c r="CQ8" t="s">
        <v>7</v>
      </c>
      <c r="CR8">
        <f>40*LN(CR5)+2*1</f>
        <v>-154.14763802470549</v>
      </c>
      <c r="CT8" s="13">
        <v>0.47477673978493629</v>
      </c>
      <c r="CU8" s="14">
        <v>0.24336216792762116</v>
      </c>
      <c r="CV8">
        <f t="shared" si="40"/>
        <v>0.60911817067030305</v>
      </c>
      <c r="CW8">
        <f t="shared" si="41"/>
        <v>0.56848221471107585</v>
      </c>
      <c r="CY8">
        <f t="shared" si="42"/>
        <v>4.0635955959227199E-2</v>
      </c>
      <c r="CZ8">
        <f t="shared" si="43"/>
        <v>1.6512809167202524E-3</v>
      </c>
      <c r="DA8" t="s">
        <v>7</v>
      </c>
      <c r="DB8">
        <f>90*LN(DB5)+2*1</f>
        <v>-338.71632111379625</v>
      </c>
      <c r="DC8" s="13">
        <v>1.4485647852547749</v>
      </c>
      <c r="DD8" s="14">
        <v>0.2813717531475543</v>
      </c>
      <c r="DE8">
        <f t="shared" si="44"/>
        <v>0.78011348791304247</v>
      </c>
      <c r="DF8">
        <f t="shared" si="45"/>
        <v>0.57515662513661303</v>
      </c>
      <c r="DG8">
        <f t="shared" si="46"/>
        <v>0.20495686277642944</v>
      </c>
      <c r="DH8">
        <f t="shared" si="47"/>
        <v>4.2007315599156124E-2</v>
      </c>
      <c r="DI8" t="s">
        <v>7</v>
      </c>
      <c r="DJ8">
        <f>40*LN(DJ5)+2*1</f>
        <v>-146.8765917949658</v>
      </c>
      <c r="DL8" s="13">
        <v>1.1850697029235622</v>
      </c>
      <c r="DM8" s="14">
        <v>0.46096822466652088</v>
      </c>
      <c r="DN8">
        <f t="shared" si="48"/>
        <v>0.73384425570718981</v>
      </c>
      <c r="DO8">
        <f t="shared" si="49"/>
        <v>0.60669342184091546</v>
      </c>
      <c r="DQ8">
        <f t="shared" si="50"/>
        <v>0.12715083386627435</v>
      </c>
      <c r="DR8">
        <f t="shared" si="51"/>
        <v>1.61673345528889E-2</v>
      </c>
      <c r="DS8" t="s">
        <v>7</v>
      </c>
      <c r="DT8">
        <f>90*LN(DT5)+2*1</f>
        <v>-338.52353845550743</v>
      </c>
      <c r="DU8" s="13">
        <v>-1.3536392179217185</v>
      </c>
      <c r="DV8" s="14">
        <v>-0.37504341994552548</v>
      </c>
      <c r="DW8">
        <f t="shared" si="52"/>
        <v>0.28805182754335767</v>
      </c>
      <c r="DX8">
        <f t="shared" si="53"/>
        <v>0.45989137692559934</v>
      </c>
      <c r="DY8">
        <f t="shared" si="54"/>
        <v>-0.17183954938224166</v>
      </c>
      <c r="DZ8">
        <f t="shared" si="55"/>
        <v>2.9528830731891872E-2</v>
      </c>
      <c r="EA8" t="s">
        <v>7</v>
      </c>
      <c r="EB8">
        <f>40*LN(EB5)+2*1</f>
        <v>-137.9715759776343</v>
      </c>
      <c r="ED8" s="13">
        <v>0.95895376234927343</v>
      </c>
      <c r="EE8" s="14">
        <v>0.3030117928769156</v>
      </c>
      <c r="EF8">
        <f t="shared" si="56"/>
        <v>0.69413872926125175</v>
      </c>
      <c r="EG8">
        <f t="shared" si="57"/>
        <v>0.57895657470046524</v>
      </c>
      <c r="EI8">
        <f t="shared" si="58"/>
        <v>0.11518215456078651</v>
      </c>
      <c r="EJ8">
        <f t="shared" si="59"/>
        <v>1.3266928729264913E-2</v>
      </c>
      <c r="EK8" t="s">
        <v>7</v>
      </c>
      <c r="EL8">
        <f>90*LN(EL5)+2*1</f>
        <v>-343.15180528730508</v>
      </c>
      <c r="EM8" s="13">
        <v>2.5299348394051591</v>
      </c>
      <c r="EN8" s="14">
        <v>0.19592939470559542</v>
      </c>
      <c r="EO8">
        <f t="shared" si="60"/>
        <v>0.97</v>
      </c>
      <c r="EP8">
        <f t="shared" si="61"/>
        <v>0.56015311050556071</v>
      </c>
      <c r="ER8">
        <f t="shared" si="62"/>
        <v>0.40984688949443926</v>
      </c>
      <c r="ES8">
        <f t="shared" si="63"/>
        <v>0.16797447282826711</v>
      </c>
      <c r="ET8" t="s">
        <v>7</v>
      </c>
      <c r="EU8">
        <f>40*LN(EU5)+2*1</f>
        <v>-135.50666919450757</v>
      </c>
      <c r="EW8" s="13">
        <v>0.90553217836413047</v>
      </c>
      <c r="EX8" s="14">
        <v>0.21863788830201475</v>
      </c>
      <c r="EY8">
        <f t="shared" si="64"/>
        <v>0.68475800134654241</v>
      </c>
      <c r="EZ8">
        <f t="shared" si="65"/>
        <v>0.56414067852376426</v>
      </c>
      <c r="FB8">
        <f t="shared" si="66"/>
        <v>0.12061732282277815</v>
      </c>
      <c r="FC8">
        <f t="shared" si="67"/>
        <v>1.454853856493428E-2</v>
      </c>
      <c r="FD8" t="s">
        <v>7</v>
      </c>
      <c r="FE8">
        <f>90*LN(FE5)+2*1</f>
        <v>-334.71921551530426</v>
      </c>
      <c r="FG8" s="13">
        <v>0.74817362561585732</v>
      </c>
      <c r="FH8" s="14">
        <v>0.12348560937099073</v>
      </c>
      <c r="FI8">
        <f t="shared" si="68"/>
        <v>0.65712614062158681</v>
      </c>
      <c r="FJ8">
        <f t="shared" si="69"/>
        <v>0.54743212043674261</v>
      </c>
      <c r="FK8">
        <f t="shared" si="70"/>
        <v>0.1096940201848442</v>
      </c>
      <c r="FL8">
        <f t="shared" si="71"/>
        <v>1.2032778064313007E-2</v>
      </c>
      <c r="FM8" t="s">
        <v>7</v>
      </c>
      <c r="FN8">
        <f>40*LN(FN5)+2*1</f>
        <v>-154.6638577772728</v>
      </c>
      <c r="FP8" s="13">
        <v>5.7484457509883187E-2</v>
      </c>
      <c r="FQ8" s="14">
        <v>-0.30585745178471724</v>
      </c>
      <c r="FR8">
        <f t="shared" si="72"/>
        <v>0.53584244447657914</v>
      </c>
      <c r="FS8">
        <f t="shared" si="73"/>
        <v>0.47204030053319551</v>
      </c>
      <c r="FU8">
        <f t="shared" si="74"/>
        <v>6.3802143943383627E-2</v>
      </c>
      <c r="FV8">
        <f t="shared" si="75"/>
        <v>4.0707135717722442E-3</v>
      </c>
      <c r="FW8" t="s">
        <v>7</v>
      </c>
      <c r="FX8">
        <f>90*LN(FX5)+2*1</f>
        <v>-337.16013290091433</v>
      </c>
      <c r="FZ8" s="13">
        <v>1.5758396831714319</v>
      </c>
      <c r="GA8" s="14">
        <v>0.35944140112593187</v>
      </c>
      <c r="GB8">
        <f t="shared" si="76"/>
        <v>0.80246271642076716</v>
      </c>
      <c r="GC8">
        <f t="shared" si="77"/>
        <v>0.58886550591944364</v>
      </c>
      <c r="GD8">
        <f t="shared" si="78"/>
        <v>0.21359721050132352</v>
      </c>
      <c r="GE8">
        <f t="shared" si="79"/>
        <v>4.5623768333946713E-2</v>
      </c>
      <c r="GF8" t="s">
        <v>7</v>
      </c>
      <c r="GG8">
        <f>40*LN(GG5)+2*1</f>
        <v>-150.81800217291544</v>
      </c>
      <c r="GI8" s="2">
        <v>-2.1945923563262575</v>
      </c>
      <c r="GJ8" s="3">
        <v>-0.70669217380235139</v>
      </c>
      <c r="GK8">
        <f t="shared" si="80"/>
        <v>0.14038206577463463</v>
      </c>
      <c r="GL8">
        <f t="shared" si="81"/>
        <v>0.40165449042578072</v>
      </c>
      <c r="GN8">
        <f t="shared" si="82"/>
        <v>-0.26127242465114608</v>
      </c>
      <c r="GO8">
        <f t="shared" si="83"/>
        <v>6.8263279883088807E-2</v>
      </c>
      <c r="GP8" t="s">
        <v>7</v>
      </c>
      <c r="GQ8">
        <f>90*LN(GQ5)+2*1</f>
        <v>-365.82051611664804</v>
      </c>
      <c r="GS8" s="2">
        <v>-0.45618079736846956</v>
      </c>
      <c r="GT8" s="3">
        <v>-5.5529357728540611E-2</v>
      </c>
      <c r="GU8">
        <f t="shared" si="84"/>
        <v>0.44564380872302795</v>
      </c>
      <c r="GV8">
        <f t="shared" si="85"/>
        <v>0.51599743479566584</v>
      </c>
      <c r="GW8">
        <f t="shared" si="86"/>
        <v>-7.0353626072637898E-2</v>
      </c>
      <c r="GX8">
        <f t="shared" si="87"/>
        <v>4.9496327015685548E-3</v>
      </c>
      <c r="GY8" t="s">
        <v>7</v>
      </c>
      <c r="GZ8">
        <f>40*LN(GZ5)+2*1</f>
        <v>-137.41530849423918</v>
      </c>
    </row>
    <row r="9" spans="1:208" x14ac:dyDescent="0.25">
      <c r="A9" s="1" t="s">
        <v>21</v>
      </c>
      <c r="B9" s="2">
        <v>0.80151733565751904</v>
      </c>
      <c r="C9" s="3">
        <v>0.18074017971126694</v>
      </c>
      <c r="D9">
        <f t="shared" si="0"/>
        <v>0.6664931940208485</v>
      </c>
      <c r="E9">
        <f t="shared" si="1"/>
        <v>0.55748591342021325</v>
      </c>
      <c r="G9">
        <f t="shared" si="2"/>
        <v>0.10900728060063525</v>
      </c>
      <c r="H9">
        <f t="shared" si="3"/>
        <v>1.1882587223945629E-2</v>
      </c>
      <c r="L9" s="2">
        <v>5.427441323433628E-2</v>
      </c>
      <c r="M9" s="3">
        <v>0.25881669247025657</v>
      </c>
      <c r="N9">
        <f t="shared" si="4"/>
        <v>0.53527876684486664</v>
      </c>
      <c r="O9">
        <f t="shared" si="5"/>
        <v>0.57119599964538215</v>
      </c>
      <c r="P9">
        <f t="shared" si="6"/>
        <v>-3.5917232800515508E-2</v>
      </c>
      <c r="Q9">
        <f t="shared" si="7"/>
        <v>1.2900476120464271E-3</v>
      </c>
      <c r="V9" s="2">
        <v>-0.11952329102711255</v>
      </c>
      <c r="W9" s="3">
        <v>-0.19136189459991881</v>
      </c>
      <c r="X9">
        <f t="shared" si="8"/>
        <v>0.50476022257386211</v>
      </c>
      <c r="Y9">
        <f t="shared" si="9"/>
        <v>0.4921455012642772</v>
      </c>
      <c r="AA9">
        <f t="shared" si="10"/>
        <v>1.2614721309584909E-2</v>
      </c>
      <c r="AB9">
        <f t="shared" si="11"/>
        <v>1.5913119371849558E-4</v>
      </c>
      <c r="AF9" s="2">
        <v>1.1850697029235622</v>
      </c>
      <c r="AG9" s="3">
        <v>0.36171955731663508</v>
      </c>
      <c r="AH9">
        <f t="shared" si="12"/>
        <v>0.73384425570718981</v>
      </c>
      <c r="AI9">
        <f t="shared" si="13"/>
        <v>0.58926554578681534</v>
      </c>
      <c r="AJ9">
        <f t="shared" si="14"/>
        <v>0.14457870992037447</v>
      </c>
      <c r="AK9">
        <f t="shared" si="15"/>
        <v>2.0903003362239787E-2</v>
      </c>
      <c r="AP9" s="2">
        <v>-0.53184545646227033</v>
      </c>
      <c r="AQ9" s="3">
        <v>-0.49966589101629744</v>
      </c>
      <c r="AR9">
        <f t="shared" si="16"/>
        <v>0.43235723938589293</v>
      </c>
      <c r="AS9">
        <f t="shared" si="17"/>
        <v>0.43800790949605301</v>
      </c>
      <c r="AU9">
        <f t="shared" si="18"/>
        <v>-5.650670110160072E-3</v>
      </c>
      <c r="AV9">
        <f t="shared" si="19"/>
        <v>3.1930072693856442E-5</v>
      </c>
      <c r="AZ9" s="2">
        <v>-1.2097761168847577E-2</v>
      </c>
      <c r="BA9" s="3">
        <v>-0.14392872008120888</v>
      </c>
      <c r="BB9">
        <f t="shared" si="20"/>
        <v>0.52362394003634183</v>
      </c>
      <c r="BC9">
        <f t="shared" si="21"/>
        <v>0.50047467593672212</v>
      </c>
      <c r="BD9">
        <f t="shared" si="22"/>
        <v>2.3149264099619704E-2</v>
      </c>
      <c r="BE9">
        <f t="shared" si="23"/>
        <v>5.3588842835394172E-4</v>
      </c>
      <c r="BI9" s="13">
        <v>1.4485647852547749</v>
      </c>
      <c r="BJ9" s="13">
        <v>0.69233846048499414</v>
      </c>
      <c r="BK9">
        <f t="shared" si="24"/>
        <v>0.78011348791304247</v>
      </c>
      <c r="BL9">
        <f t="shared" si="25"/>
        <v>0.64732159247656806</v>
      </c>
      <c r="BM9" s="3"/>
      <c r="BN9">
        <f t="shared" si="26"/>
        <v>0.13279189543647441</v>
      </c>
      <c r="BO9">
        <f t="shared" si="27"/>
        <v>1.7633687493611553E-2</v>
      </c>
      <c r="BR9" s="13">
        <v>0.30363556284869364</v>
      </c>
      <c r="BS9" s="13">
        <v>0.73076454311754646</v>
      </c>
      <c r="BT9">
        <f t="shared" si="28"/>
        <v>0.57906610751379861</v>
      </c>
      <c r="BU9">
        <f t="shared" si="29"/>
        <v>0.65406913905070863</v>
      </c>
      <c r="BV9" s="3"/>
      <c r="BW9">
        <f t="shared" si="30"/>
        <v>-7.5003031536910014E-2</v>
      </c>
      <c r="BX9">
        <f t="shared" si="31"/>
        <v>5.6254547397267185E-3</v>
      </c>
      <c r="CB9" s="13">
        <v>-1.5531704915329725</v>
      </c>
      <c r="CC9" s="14">
        <v>-0.66122652511004132</v>
      </c>
      <c r="CD9">
        <f t="shared" si="32"/>
        <v>0.25301451774095368</v>
      </c>
      <c r="CE9">
        <f t="shared" si="33"/>
        <v>0.40963817132837127</v>
      </c>
      <c r="CG9">
        <f t="shared" si="34"/>
        <v>-0.15662365358741759</v>
      </c>
      <c r="CH9">
        <f t="shared" si="35"/>
        <v>2.4530968863071385E-2</v>
      </c>
      <c r="CK9" s="13">
        <v>0.36279796403779041</v>
      </c>
      <c r="CL9" s="14">
        <v>0.25250771791863691</v>
      </c>
      <c r="CM9">
        <f t="shared" si="36"/>
        <v>0.58945491194329924</v>
      </c>
      <c r="CN9">
        <f t="shared" si="37"/>
        <v>0.57008815578762551</v>
      </c>
      <c r="CO9">
        <f t="shared" si="38"/>
        <v>1.9366756155673737E-2</v>
      </c>
      <c r="CP9">
        <f t="shared" si="39"/>
        <v>3.7507124399332656E-4</v>
      </c>
      <c r="CT9" s="13">
        <v>-0.56326342369319049</v>
      </c>
      <c r="CU9" s="14">
        <v>-0.19186295277505053</v>
      </c>
      <c r="CV9">
        <f t="shared" si="40"/>
        <v>0.4268403044648228</v>
      </c>
      <c r="CW9">
        <f t="shared" si="41"/>
        <v>0.49205751640760093</v>
      </c>
      <c r="CY9">
        <f t="shared" si="42"/>
        <v>-6.521721194277813E-2</v>
      </c>
      <c r="CZ9">
        <f t="shared" si="43"/>
        <v>4.2532847335892427E-3</v>
      </c>
      <c r="DC9" s="13">
        <v>-0.33741269474761598</v>
      </c>
      <c r="DD9" s="14">
        <v>0.19889101837946982</v>
      </c>
      <c r="DE9">
        <f t="shared" si="44"/>
        <v>0.46649926025629501</v>
      </c>
      <c r="DF9">
        <f t="shared" si="45"/>
        <v>0.56067316595502292</v>
      </c>
      <c r="DG9">
        <f t="shared" si="46"/>
        <v>-9.4173905698727911E-2</v>
      </c>
      <c r="DH9">
        <f t="shared" si="47"/>
        <v>8.8687245145528965E-3</v>
      </c>
      <c r="DL9" s="13">
        <v>-0.53184545646227033</v>
      </c>
      <c r="DM9" s="14">
        <v>-0.21689524031197191</v>
      </c>
      <c r="DN9">
        <f t="shared" si="48"/>
        <v>0.43235723938589293</v>
      </c>
      <c r="DO9">
        <f t="shared" si="49"/>
        <v>0.4876618946204983</v>
      </c>
      <c r="DQ9">
        <f t="shared" si="50"/>
        <v>-5.5304655234605371E-2</v>
      </c>
      <c r="DR9">
        <f t="shared" si="51"/>
        <v>3.0586048906185632E-3</v>
      </c>
      <c r="DU9" s="13">
        <v>0.69493353589059836</v>
      </c>
      <c r="DV9" s="14">
        <v>8.1566619722251307E-2</v>
      </c>
      <c r="DW9">
        <f t="shared" si="52"/>
        <v>0.64777728275158686</v>
      </c>
      <c r="DX9">
        <f t="shared" si="53"/>
        <v>0.54007122607494862</v>
      </c>
      <c r="DY9">
        <f t="shared" si="54"/>
        <v>0.10770605667663824</v>
      </c>
      <c r="DZ9">
        <f t="shared" si="55"/>
        <v>1.1600594644831208E-2</v>
      </c>
      <c r="ED9" s="13">
        <v>2.5299348394051591</v>
      </c>
      <c r="EE9" s="14">
        <v>0.5679886228213149</v>
      </c>
      <c r="EF9">
        <f t="shared" si="56"/>
        <v>0.97</v>
      </c>
      <c r="EG9">
        <f t="shared" si="57"/>
        <v>0.62548599895156776</v>
      </c>
      <c r="EI9">
        <f t="shared" si="58"/>
        <v>0.34451400104843222</v>
      </c>
      <c r="EJ9">
        <f t="shared" si="59"/>
        <v>0.11868989691839915</v>
      </c>
      <c r="EM9" s="13">
        <v>-0.33151640945507316</v>
      </c>
      <c r="EN9" s="14">
        <v>9.986527495657728E-2</v>
      </c>
      <c r="EO9">
        <f t="shared" si="60"/>
        <v>0.46753463666992268</v>
      </c>
      <c r="EP9">
        <f t="shared" si="61"/>
        <v>0.5432844349158924</v>
      </c>
      <c r="ER9">
        <f t="shared" si="62"/>
        <v>-7.5749798245969724E-2</v>
      </c>
      <c r="ES9">
        <f t="shared" si="63"/>
        <v>5.7380319343051179E-3</v>
      </c>
      <c r="EW9" s="13">
        <v>-0.41628595361034409</v>
      </c>
      <c r="EX9" s="14">
        <v>-0.37051329530569987</v>
      </c>
      <c r="EY9">
        <f t="shared" si="64"/>
        <v>0.45264926694004554</v>
      </c>
      <c r="EZ9">
        <f t="shared" si="65"/>
        <v>0.4606868581430365</v>
      </c>
      <c r="FB9">
        <f t="shared" si="66"/>
        <v>-8.037591202990968E-3</v>
      </c>
      <c r="FC9">
        <f t="shared" si="67"/>
        <v>6.4602872346397798E-5</v>
      </c>
      <c r="FG9" s="13">
        <v>-1.9806629764920609</v>
      </c>
      <c r="FH9" s="14">
        <v>-0.32064569780291668</v>
      </c>
      <c r="FI9">
        <f t="shared" si="68"/>
        <v>0.17794765547607855</v>
      </c>
      <c r="FJ9">
        <f t="shared" si="69"/>
        <v>0.46944351283272046</v>
      </c>
      <c r="FK9">
        <f t="shared" si="70"/>
        <v>-0.29149585735664191</v>
      </c>
      <c r="FL9">
        <f t="shared" si="71"/>
        <v>8.4969834856083726E-2</v>
      </c>
      <c r="FP9" s="13">
        <v>0.90553217836413047</v>
      </c>
      <c r="FQ9" s="14">
        <v>0.32091971478830417</v>
      </c>
      <c r="FR9">
        <f t="shared" si="72"/>
        <v>0.68475800134654241</v>
      </c>
      <c r="FS9">
        <f t="shared" si="73"/>
        <v>0.58210117151764906</v>
      </c>
      <c r="FU9">
        <f t="shared" si="74"/>
        <v>0.10265682982889335</v>
      </c>
      <c r="FV9">
        <f t="shared" si="75"/>
        <v>1.0538424710518367E-2</v>
      </c>
      <c r="FZ9" s="13">
        <v>0.58655441701955613</v>
      </c>
      <c r="GA9" s="14">
        <v>0.68101394507928559</v>
      </c>
      <c r="GB9">
        <f t="shared" si="76"/>
        <v>0.62874611688335025</v>
      </c>
      <c r="GC9">
        <f t="shared" si="77"/>
        <v>0.64533302924309255</v>
      </c>
      <c r="GD9">
        <f t="shared" si="78"/>
        <v>-1.6586912359742301E-2</v>
      </c>
      <c r="GE9">
        <f t="shared" si="79"/>
        <v>2.7512566162977189E-4</v>
      </c>
      <c r="GI9" s="2">
        <v>1.1193346813402616</v>
      </c>
      <c r="GJ9" s="3">
        <v>0.59018545035388503</v>
      </c>
      <c r="GK9">
        <f t="shared" si="80"/>
        <v>0.72230131171451473</v>
      </c>
      <c r="GL9">
        <f t="shared" si="81"/>
        <v>0.62938371938813653</v>
      </c>
      <c r="GN9">
        <f t="shared" si="82"/>
        <v>9.2917592326378196E-2</v>
      </c>
      <c r="GO9">
        <f t="shared" si="83"/>
        <v>8.6336789637310157E-3</v>
      </c>
      <c r="GS9" s="2">
        <v>0.45989266832535813</v>
      </c>
      <c r="GT9" s="3">
        <v>0.22276228310398988</v>
      </c>
      <c r="GU9">
        <f t="shared" si="84"/>
        <v>0.60650455620570343</v>
      </c>
      <c r="GV9">
        <f t="shared" si="85"/>
        <v>0.56486491435812158</v>
      </c>
      <c r="GW9">
        <f t="shared" si="86"/>
        <v>4.1639641847581843E-2</v>
      </c>
      <c r="GX9">
        <f t="shared" si="87"/>
        <v>1.7338597731948891E-3</v>
      </c>
    </row>
    <row r="10" spans="1:208" x14ac:dyDescent="0.25">
      <c r="B10" s="2">
        <v>-4.2448826303999147E-2</v>
      </c>
      <c r="C10" s="3">
        <v>0.38903561009977211</v>
      </c>
      <c r="D10">
        <f t="shared" si="0"/>
        <v>0.51829435108155419</v>
      </c>
      <c r="E10">
        <f t="shared" si="1"/>
        <v>0.59406219238070346</v>
      </c>
      <c r="G10">
        <f t="shared" si="2"/>
        <v>-7.5767841299149263E-2</v>
      </c>
      <c r="H10">
        <f t="shared" si="3"/>
        <v>5.7407657751330689E-3</v>
      </c>
      <c r="L10" s="2">
        <v>0.31315130855943868</v>
      </c>
      <c r="M10" s="3">
        <v>-0.77435155186266913</v>
      </c>
      <c r="N10">
        <f t="shared" si="4"/>
        <v>0.58073705425028788</v>
      </c>
      <c r="O10">
        <f t="shared" si="5"/>
        <v>0.38977363311838958</v>
      </c>
      <c r="P10">
        <f t="shared" si="6"/>
        <v>0.19096342113189829</v>
      </c>
      <c r="Q10">
        <f t="shared" si="7"/>
        <v>3.6467028210398739E-2</v>
      </c>
      <c r="V10" s="2">
        <v>-1.9806629764920609</v>
      </c>
      <c r="W10" s="3">
        <v>-0.59709888154248358</v>
      </c>
      <c r="X10">
        <f t="shared" si="8"/>
        <v>0.17794765547607855</v>
      </c>
      <c r="Y10">
        <f t="shared" si="9"/>
        <v>0.42089886281752703</v>
      </c>
      <c r="AA10">
        <f t="shared" si="10"/>
        <v>-0.24295120734144848</v>
      </c>
      <c r="AB10">
        <f t="shared" si="11"/>
        <v>5.902528914866749E-2</v>
      </c>
      <c r="AF10" s="2">
        <v>0.30363556284869364</v>
      </c>
      <c r="AG10" s="3">
        <v>0.634055271358832</v>
      </c>
      <c r="AH10">
        <f t="shared" si="12"/>
        <v>0.57906610751379861</v>
      </c>
      <c r="AI10">
        <f t="shared" si="13"/>
        <v>0.63708717600276743</v>
      </c>
      <c r="AJ10">
        <f t="shared" si="14"/>
        <v>-5.8021068488968819E-2</v>
      </c>
      <c r="AK10">
        <f t="shared" si="15"/>
        <v>3.3664443886016102E-3</v>
      </c>
      <c r="AP10" s="2">
        <v>0.80151733565751904</v>
      </c>
      <c r="AQ10" s="3">
        <v>0.21979383051875442</v>
      </c>
      <c r="AR10">
        <f t="shared" si="16"/>
        <v>0.6664931940208485</v>
      </c>
      <c r="AS10">
        <f t="shared" si="17"/>
        <v>0.56434365976489287</v>
      </c>
      <c r="AU10">
        <f t="shared" si="18"/>
        <v>0.10214953425595563</v>
      </c>
      <c r="AV10">
        <f t="shared" si="19"/>
        <v>1.0434527348708653E-2</v>
      </c>
      <c r="AZ10" s="2">
        <v>8.7324604558639538E-2</v>
      </c>
      <c r="BA10" s="3">
        <v>-0.13799384996341779</v>
      </c>
      <c r="BB10">
        <f t="shared" si="20"/>
        <v>0.54108231719314159</v>
      </c>
      <c r="BC10">
        <f t="shared" si="21"/>
        <v>0.50151682777182349</v>
      </c>
      <c r="BD10">
        <f t="shared" si="22"/>
        <v>3.9565489421318101E-2</v>
      </c>
      <c r="BE10">
        <f t="shared" si="23"/>
        <v>1.5654279531484346E-3</v>
      </c>
      <c r="BI10" s="13">
        <v>-0.33689356254479552</v>
      </c>
      <c r="BJ10" s="13">
        <v>0.50612425353678714</v>
      </c>
      <c r="BK10">
        <f t="shared" si="24"/>
        <v>0.46659041887764507</v>
      </c>
      <c r="BL10">
        <f t="shared" si="25"/>
        <v>0.61462273409527568</v>
      </c>
      <c r="BM10" s="3"/>
      <c r="BN10">
        <f t="shared" si="26"/>
        <v>-0.14803231521763061</v>
      </c>
      <c r="BO10">
        <f t="shared" si="27"/>
        <v>2.1913566348691949E-2</v>
      </c>
      <c r="BR10" s="13">
        <v>-0.33151640945507316</v>
      </c>
      <c r="BS10" s="13">
        <v>0.33639570725369433</v>
      </c>
      <c r="BT10">
        <f t="shared" si="28"/>
        <v>0.46753463666992268</v>
      </c>
      <c r="BU10">
        <f t="shared" si="29"/>
        <v>0.58481872617810793</v>
      </c>
      <c r="BV10" s="3"/>
      <c r="BW10">
        <f t="shared" si="30"/>
        <v>-0.11728408950818525</v>
      </c>
      <c r="BX10">
        <f t="shared" si="31"/>
        <v>1.3755557651764011E-2</v>
      </c>
      <c r="CB10" s="13">
        <v>-1.1240379818008914</v>
      </c>
      <c r="CC10" s="14">
        <v>-0.22007189313078787</v>
      </c>
      <c r="CD10">
        <f t="shared" si="32"/>
        <v>0.32836936521744486</v>
      </c>
      <c r="CE10">
        <f t="shared" si="33"/>
        <v>0.4871040804646864</v>
      </c>
      <c r="CG10">
        <f t="shared" si="34"/>
        <v>-0.15873471524724153</v>
      </c>
      <c r="CH10">
        <f t="shared" si="35"/>
        <v>2.5196709824622854E-2</v>
      </c>
      <c r="CK10" s="13">
        <v>0.45989266832535813</v>
      </c>
      <c r="CL10" s="14">
        <v>-6.7065249563638379E-2</v>
      </c>
      <c r="CM10">
        <f t="shared" si="36"/>
        <v>0.60650455620570343</v>
      </c>
      <c r="CN10">
        <f t="shared" si="37"/>
        <v>0.5139717542657013</v>
      </c>
      <c r="CO10">
        <f t="shared" si="38"/>
        <v>9.253280194000213E-2</v>
      </c>
      <c r="CP10">
        <f t="shared" si="39"/>
        <v>8.5623194348676615E-3</v>
      </c>
      <c r="CT10" s="13">
        <v>1.632704629931973</v>
      </c>
      <c r="CU10" s="14">
        <v>0.51496264688131033</v>
      </c>
      <c r="CV10">
        <f t="shared" si="40"/>
        <v>0.81244809224926051</v>
      </c>
      <c r="CW10">
        <f t="shared" si="41"/>
        <v>0.61617473905250808</v>
      </c>
      <c r="CY10">
        <f t="shared" si="42"/>
        <v>0.19627335319675243</v>
      </c>
      <c r="CZ10">
        <f t="shared" si="43"/>
        <v>3.852322917509713E-2</v>
      </c>
      <c r="DC10" s="13">
        <v>1.2519318842006568</v>
      </c>
      <c r="DD10" s="14">
        <v>4.507792452805498E-3</v>
      </c>
      <c r="DE10">
        <f t="shared" si="44"/>
        <v>0.74558512678504529</v>
      </c>
      <c r="DF10">
        <f t="shared" si="45"/>
        <v>0.52653984347419502</v>
      </c>
      <c r="DG10">
        <f t="shared" si="46"/>
        <v>0.21904528331085027</v>
      </c>
      <c r="DH10">
        <f t="shared" si="47"/>
        <v>4.7980836140730662E-2</v>
      </c>
      <c r="DL10" s="13">
        <v>-0.28926794180312454</v>
      </c>
      <c r="DM10" s="14">
        <v>-0.21057889113115752</v>
      </c>
      <c r="DN10">
        <f t="shared" si="48"/>
        <v>0.47495338673855692</v>
      </c>
      <c r="DO10">
        <f t="shared" si="49"/>
        <v>0.48877103344902861</v>
      </c>
      <c r="DQ10">
        <f t="shared" si="50"/>
        <v>-1.3817646710471698E-2</v>
      </c>
      <c r="DR10">
        <f t="shared" si="51"/>
        <v>1.9092736061540936E-4</v>
      </c>
      <c r="DU10" s="13">
        <v>0.54779614206363625</v>
      </c>
      <c r="DV10" s="14">
        <v>-3.3302451855160384E-2</v>
      </c>
      <c r="DW10">
        <f t="shared" si="52"/>
        <v>0.62194023797294407</v>
      </c>
      <c r="DX10">
        <f t="shared" si="53"/>
        <v>0.51990043693131982</v>
      </c>
      <c r="DY10">
        <f t="shared" si="54"/>
        <v>0.10203980104162425</v>
      </c>
      <c r="DZ10">
        <f t="shared" si="55"/>
        <v>1.041212099661426E-2</v>
      </c>
      <c r="ED10" s="13">
        <v>1.632704629931973</v>
      </c>
      <c r="EE10" s="14">
        <v>0.52645864814312471</v>
      </c>
      <c r="EF10">
        <f t="shared" si="56"/>
        <v>0.81244809224926051</v>
      </c>
      <c r="EG10">
        <f t="shared" si="57"/>
        <v>0.61819341487414281</v>
      </c>
      <c r="EI10">
        <f t="shared" si="58"/>
        <v>0.1942546773751177</v>
      </c>
      <c r="EJ10">
        <f t="shared" si="59"/>
        <v>3.7734879682111068E-2</v>
      </c>
      <c r="EM10" s="13">
        <v>-1.3101301724732752</v>
      </c>
      <c r="EN10" s="14">
        <v>8.0318634820011336E-3</v>
      </c>
      <c r="EO10">
        <f t="shared" si="60"/>
        <v>0.29569193266068405</v>
      </c>
      <c r="EP10">
        <f t="shared" si="61"/>
        <v>0.5271586636028941</v>
      </c>
      <c r="ER10">
        <f t="shared" si="62"/>
        <v>-0.23146673094221004</v>
      </c>
      <c r="ES10">
        <f t="shared" si="63"/>
        <v>5.3576847533073457E-2</v>
      </c>
      <c r="EW10" s="13">
        <v>1.690225976364115</v>
      </c>
      <c r="EX10" s="14">
        <v>0.24973612267556577</v>
      </c>
      <c r="EY10">
        <f t="shared" si="64"/>
        <v>0.8225487306039323</v>
      </c>
      <c r="EZ10">
        <f t="shared" si="65"/>
        <v>0.56960146896695429</v>
      </c>
      <c r="FB10">
        <f t="shared" si="66"/>
        <v>0.252947261636978</v>
      </c>
      <c r="FC10">
        <f t="shared" si="67"/>
        <v>6.3982317169645808E-2</v>
      </c>
      <c r="FG10" s="13">
        <v>-2.2571788236183119</v>
      </c>
      <c r="FH10" s="14">
        <v>-0.3160298848179085</v>
      </c>
      <c r="FI10">
        <f t="shared" si="68"/>
        <v>0.12939200189010253</v>
      </c>
      <c r="FJ10">
        <f t="shared" si="69"/>
        <v>0.47025404075958965</v>
      </c>
      <c r="FK10">
        <f t="shared" si="70"/>
        <v>-0.34086203886948713</v>
      </c>
      <c r="FL10">
        <f t="shared" si="71"/>
        <v>0.11618692954226376</v>
      </c>
      <c r="FP10" s="13">
        <v>0.79875826700410013</v>
      </c>
      <c r="FQ10" s="14">
        <v>0.35834234675321208</v>
      </c>
      <c r="FR10">
        <f t="shared" si="72"/>
        <v>0.66600870684534796</v>
      </c>
      <c r="FS10">
        <f t="shared" si="73"/>
        <v>0.58867251407485854</v>
      </c>
      <c r="FU10">
        <f t="shared" si="74"/>
        <v>7.733619277048942E-2</v>
      </c>
      <c r="FV10">
        <f t="shared" si="75"/>
        <v>5.9808867122342997E-3</v>
      </c>
      <c r="FZ10" s="13">
        <v>-0.59064082974713927</v>
      </c>
      <c r="GA10" s="14">
        <v>-0.37943042183913234</v>
      </c>
      <c r="GB10">
        <f t="shared" si="76"/>
        <v>0.42203288435399205</v>
      </c>
      <c r="GC10">
        <f t="shared" si="77"/>
        <v>0.45912102778850361</v>
      </c>
      <c r="GD10">
        <f t="shared" si="78"/>
        <v>-3.7088143434511556E-2</v>
      </c>
      <c r="GE10">
        <f t="shared" si="79"/>
        <v>1.3755303834189026E-3</v>
      </c>
      <c r="GI10" s="2">
        <v>-0.18920138752617713</v>
      </c>
      <c r="GJ10" s="3">
        <v>-0.20123068906229691</v>
      </c>
      <c r="GK10">
        <f t="shared" si="80"/>
        <v>0.49252488217185592</v>
      </c>
      <c r="GL10">
        <f t="shared" si="81"/>
        <v>0.49041255984263188</v>
      </c>
      <c r="GN10">
        <f t="shared" si="82"/>
        <v>2.1123223292240367E-3</v>
      </c>
      <c r="GO10">
        <f t="shared" si="83"/>
        <v>4.4619056225384595E-6</v>
      </c>
      <c r="GS10" s="2">
        <v>-0.28788135798925818</v>
      </c>
      <c r="GT10" s="3">
        <v>0.18607234219887187</v>
      </c>
      <c r="GU10">
        <f t="shared" si="84"/>
        <v>0.4751968682027613</v>
      </c>
      <c r="GV10">
        <f t="shared" si="85"/>
        <v>0.55842223094885768</v>
      </c>
      <c r="GW10">
        <f t="shared" si="86"/>
        <v>-8.3225362746096376E-2</v>
      </c>
      <c r="GX10">
        <f t="shared" si="87"/>
        <v>6.9264610042193264E-3</v>
      </c>
    </row>
    <row r="11" spans="1:208" x14ac:dyDescent="0.25">
      <c r="B11" s="2">
        <v>0.90553217836413047</v>
      </c>
      <c r="C11" s="3">
        <v>0.33117293401129611</v>
      </c>
      <c r="D11">
        <f t="shared" si="0"/>
        <v>0.68475800134654241</v>
      </c>
      <c r="E11">
        <f t="shared" si="1"/>
        <v>0.58390161719158318</v>
      </c>
      <c r="G11">
        <f t="shared" si="2"/>
        <v>0.10085638415495923</v>
      </c>
      <c r="H11">
        <f t="shared" si="3"/>
        <v>1.0172010224812712E-2</v>
      </c>
      <c r="J11">
        <v>0</v>
      </c>
      <c r="K11">
        <v>0</v>
      </c>
      <c r="L11" s="2">
        <v>0.30758608811119637</v>
      </c>
      <c r="M11" s="3">
        <v>0.23247572473133551</v>
      </c>
      <c r="N11">
        <f t="shared" si="4"/>
        <v>0.57975981218975936</v>
      </c>
      <c r="O11">
        <f t="shared" si="5"/>
        <v>0.56657057611923445</v>
      </c>
      <c r="P11">
        <f t="shared" si="6"/>
        <v>1.3189236070524912E-2</v>
      </c>
      <c r="Q11">
        <f t="shared" si="7"/>
        <v>1.7395594812403544E-4</v>
      </c>
      <c r="V11" s="2">
        <v>0.32533532129688036</v>
      </c>
      <c r="W11" s="3">
        <v>-0.47519261132256591</v>
      </c>
      <c r="X11">
        <f t="shared" si="8"/>
        <v>0.58287654357039265</v>
      </c>
      <c r="Y11">
        <f t="shared" si="9"/>
        <v>0.44230537057566688</v>
      </c>
      <c r="AA11">
        <f t="shared" si="10"/>
        <v>0.14057117299472577</v>
      </c>
      <c r="AB11">
        <f t="shared" si="11"/>
        <v>1.976025467711312E-2</v>
      </c>
      <c r="AF11" s="2">
        <v>-2.2761571756279251</v>
      </c>
      <c r="AG11" s="3">
        <v>0.28059806786416108</v>
      </c>
      <c r="AH11">
        <f t="shared" si="12"/>
        <v>0.12605943959615651</v>
      </c>
      <c r="AI11">
        <f t="shared" si="13"/>
        <v>0.57502076748145359</v>
      </c>
      <c r="AJ11">
        <f t="shared" si="14"/>
        <v>-0.44896132788529708</v>
      </c>
      <c r="AK11">
        <f t="shared" si="15"/>
        <v>0.20156627393652923</v>
      </c>
      <c r="AP11" s="2">
        <v>-0.48745107161368212</v>
      </c>
      <c r="AQ11" s="3">
        <v>-0.4001893940299639</v>
      </c>
      <c r="AR11">
        <f t="shared" si="16"/>
        <v>0.44015280840760745</v>
      </c>
      <c r="AS11">
        <f t="shared" si="17"/>
        <v>0.455475791998315</v>
      </c>
      <c r="AU11">
        <f t="shared" si="18"/>
        <v>-1.5322983590707551E-2</v>
      </c>
      <c r="AV11">
        <f t="shared" si="19"/>
        <v>2.3479382612109285E-4</v>
      </c>
      <c r="AZ11" s="2">
        <v>-1.7569629102755477</v>
      </c>
      <c r="BA11" s="3">
        <v>0.6285362953833209</v>
      </c>
      <c r="BB11">
        <f t="shared" si="20"/>
        <v>0.21722895900805878</v>
      </c>
      <c r="BC11">
        <f t="shared" si="21"/>
        <v>0.63611805438315228</v>
      </c>
      <c r="BD11">
        <f t="shared" si="22"/>
        <v>-0.4188890953750935</v>
      </c>
      <c r="BE11">
        <f t="shared" si="23"/>
        <v>0.17546807422416419</v>
      </c>
      <c r="BI11" s="13">
        <v>-1.3794038185756177</v>
      </c>
      <c r="BJ11" s="13">
        <v>-1.0811489789966726</v>
      </c>
      <c r="BK11">
        <f t="shared" si="24"/>
        <v>0.28352761297434403</v>
      </c>
      <c r="BL11">
        <f t="shared" si="25"/>
        <v>0.3359005920330233</v>
      </c>
      <c r="BM11" s="3"/>
      <c r="BN11">
        <f t="shared" si="26"/>
        <v>-5.237297905867927E-2</v>
      </c>
      <c r="BO11">
        <f t="shared" si="27"/>
        <v>2.7429289354808572E-3</v>
      </c>
      <c r="BR11" s="13">
        <v>0.48400866101457757</v>
      </c>
      <c r="BS11" s="13">
        <v>-0.27115918225229124</v>
      </c>
      <c r="BT11">
        <f t="shared" si="28"/>
        <v>0.61073927837106645</v>
      </c>
      <c r="BU11">
        <f t="shared" si="29"/>
        <v>0.47813325026088349</v>
      </c>
      <c r="BV11" s="3"/>
      <c r="BW11">
        <f t="shared" si="30"/>
        <v>0.13260602811018296</v>
      </c>
      <c r="BX11">
        <f t="shared" si="31"/>
        <v>1.7584358691158635E-2</v>
      </c>
      <c r="CB11" s="13">
        <v>-0.73779592393260496</v>
      </c>
      <c r="CC11" s="14">
        <v>-0.27695565244478088</v>
      </c>
      <c r="CD11">
        <f t="shared" si="32"/>
        <v>0.39619273142626921</v>
      </c>
      <c r="CE11">
        <f t="shared" si="33"/>
        <v>0.4771154011878086</v>
      </c>
      <c r="CG11">
        <f t="shared" si="34"/>
        <v>-8.092266976153939E-2</v>
      </c>
      <c r="CH11">
        <f t="shared" si="35"/>
        <v>6.5484784813351618E-3</v>
      </c>
      <c r="CK11" s="13">
        <v>0.30363556284869364</v>
      </c>
      <c r="CL11" s="14">
        <v>0.59709863866876722</v>
      </c>
      <c r="CM11">
        <f t="shared" si="36"/>
        <v>0.57906610751379861</v>
      </c>
      <c r="CN11">
        <f t="shared" si="37"/>
        <v>0.63059766202643597</v>
      </c>
      <c r="CO11">
        <f t="shared" si="38"/>
        <v>-5.1531554512637356E-2</v>
      </c>
      <c r="CP11">
        <f t="shared" si="39"/>
        <v>2.6555011104889155E-3</v>
      </c>
      <c r="CT11" s="13">
        <v>-0.70301249532581167</v>
      </c>
      <c r="CU11" s="14">
        <v>-0.28446471486551883</v>
      </c>
      <c r="CV11">
        <f t="shared" si="40"/>
        <v>0.4023006349244469</v>
      </c>
      <c r="CW11">
        <f t="shared" si="41"/>
        <v>0.47579682419684743</v>
      </c>
      <c r="CY11">
        <f t="shared" si="42"/>
        <v>-7.3496189272400536E-2</v>
      </c>
      <c r="CZ11">
        <f t="shared" si="43"/>
        <v>5.4016898375645233E-3</v>
      </c>
      <c r="DC11" s="13">
        <v>-0.6059439603577198</v>
      </c>
      <c r="DD11" s="14">
        <v>0.24341190527968387</v>
      </c>
      <c r="DE11">
        <f t="shared" si="44"/>
        <v>0.41934568390443144</v>
      </c>
      <c r="DF11">
        <f t="shared" si="45"/>
        <v>0.56849094849491555</v>
      </c>
      <c r="DG11">
        <f t="shared" si="46"/>
        <v>-0.14914526459048411</v>
      </c>
      <c r="DH11">
        <f t="shared" si="47"/>
        <v>2.2244309949765513E-2</v>
      </c>
      <c r="DL11" s="13">
        <v>5.8818939502553198E-3</v>
      </c>
      <c r="DM11" s="14">
        <v>-7.3603461776230727E-2</v>
      </c>
      <c r="DN11">
        <f t="shared" si="48"/>
        <v>0.52678113306752417</v>
      </c>
      <c r="DO11">
        <f t="shared" si="49"/>
        <v>0.51282365671337082</v>
      </c>
      <c r="DQ11">
        <f t="shared" si="50"/>
        <v>1.3957476354153342E-2</v>
      </c>
      <c r="DR11">
        <f t="shared" si="51"/>
        <v>1.9481114617674966E-4</v>
      </c>
      <c r="DU11" s="13">
        <v>0.85057154658330236</v>
      </c>
      <c r="DV11" s="14">
        <v>5.350862558925671E-2</v>
      </c>
      <c r="DW11">
        <f t="shared" si="52"/>
        <v>0.67510701958419217</v>
      </c>
      <c r="DX11">
        <f t="shared" si="53"/>
        <v>0.53514429599988134</v>
      </c>
      <c r="DY11">
        <f t="shared" si="54"/>
        <v>0.13996272358431083</v>
      </c>
      <c r="DZ11">
        <f t="shared" si="55"/>
        <v>1.9589563993138201E-2</v>
      </c>
      <c r="ED11" s="13">
        <v>0.3605209425882005</v>
      </c>
      <c r="EE11" s="14">
        <v>-6.2234555795922894E-2</v>
      </c>
      <c r="EF11">
        <f t="shared" si="56"/>
        <v>0.58905507133429558</v>
      </c>
      <c r="EG11">
        <f t="shared" si="57"/>
        <v>0.51482001484679574</v>
      </c>
      <c r="EI11">
        <f t="shared" si="58"/>
        <v>7.423505648749984E-2</v>
      </c>
      <c r="EJ11">
        <f t="shared" si="59"/>
        <v>5.5108436117022918E-3</v>
      </c>
      <c r="EM11" s="13">
        <v>0.30363556284869364</v>
      </c>
      <c r="EN11" s="14">
        <v>0.34643102526884917</v>
      </c>
      <c r="EO11">
        <f t="shared" si="60"/>
        <v>0.57906610751379861</v>
      </c>
      <c r="EP11">
        <f t="shared" si="61"/>
        <v>0.58658090881694414</v>
      </c>
      <c r="ER11">
        <f t="shared" si="62"/>
        <v>-7.5148013031455241E-3</v>
      </c>
      <c r="ES11">
        <f t="shared" si="63"/>
        <v>5.6472238625757667E-5</v>
      </c>
      <c r="EW11" s="13">
        <v>0.30758608811119637</v>
      </c>
      <c r="EX11" s="14">
        <v>0.18486093859260744</v>
      </c>
      <c r="EY11">
        <f t="shared" si="64"/>
        <v>0.57975981218975936</v>
      </c>
      <c r="EZ11">
        <f t="shared" si="65"/>
        <v>0.55820951079386516</v>
      </c>
      <c r="FB11">
        <f t="shared" si="66"/>
        <v>2.15503013958942E-2</v>
      </c>
      <c r="FC11">
        <f t="shared" si="67"/>
        <v>4.6441549025387952E-4</v>
      </c>
      <c r="FG11" s="13">
        <v>1.7461619956902619</v>
      </c>
      <c r="FH11" s="14">
        <v>0.20484098158994463</v>
      </c>
      <c r="FI11">
        <f t="shared" si="68"/>
        <v>0.8323709885526378</v>
      </c>
      <c r="FJ11">
        <f t="shared" si="69"/>
        <v>0.56171796810831587</v>
      </c>
      <c r="FK11">
        <f t="shared" si="70"/>
        <v>0.27065302044432193</v>
      </c>
      <c r="FL11">
        <f t="shared" si="71"/>
        <v>7.3253057475634542E-2</v>
      </c>
      <c r="FP11" s="13">
        <v>5.427441323433628E-2</v>
      </c>
      <c r="FQ11" s="14">
        <v>0.2831637259775619</v>
      </c>
      <c r="FR11">
        <f t="shared" si="72"/>
        <v>0.53527876684486664</v>
      </c>
      <c r="FS11">
        <f t="shared" si="73"/>
        <v>0.57547129213625736</v>
      </c>
      <c r="FU11">
        <f t="shared" si="74"/>
        <v>-4.0192525291390724E-2</v>
      </c>
      <c r="FV11">
        <f t="shared" si="75"/>
        <v>1.6154390892990831E-3</v>
      </c>
      <c r="FZ11" s="13">
        <v>-1.5373610712129262</v>
      </c>
      <c r="GA11" s="14">
        <v>0.4558383081892653</v>
      </c>
      <c r="GB11">
        <f t="shared" si="76"/>
        <v>0.25579062169460798</v>
      </c>
      <c r="GC11">
        <f t="shared" si="77"/>
        <v>0.60579261832464948</v>
      </c>
      <c r="GD11">
        <f t="shared" si="78"/>
        <v>-0.3500019966300415</v>
      </c>
      <c r="GE11">
        <f t="shared" si="79"/>
        <v>0.12250139764501558</v>
      </c>
      <c r="GI11" s="2">
        <v>0.95895376234927343</v>
      </c>
      <c r="GJ11" s="3">
        <v>0.59780605506941298</v>
      </c>
      <c r="GK11">
        <f t="shared" si="80"/>
        <v>0.69413872926125175</v>
      </c>
      <c r="GL11">
        <f t="shared" si="81"/>
        <v>0.63072188299260401</v>
      </c>
      <c r="GN11">
        <f t="shared" si="82"/>
        <v>6.3416846268647742E-2</v>
      </c>
      <c r="GO11">
        <f t="shared" si="83"/>
        <v>4.021696390661301E-3</v>
      </c>
      <c r="GS11" s="2">
        <v>-1.2203252562854447</v>
      </c>
      <c r="GT11" s="3">
        <v>-0.11669674622352363</v>
      </c>
      <c r="GU11">
        <f t="shared" si="84"/>
        <v>0.31146150408326867</v>
      </c>
      <c r="GV11">
        <f t="shared" si="85"/>
        <v>0.50525655843220307</v>
      </c>
      <c r="GW11">
        <f t="shared" si="86"/>
        <v>-0.1937950543489344</v>
      </c>
      <c r="GX11">
        <f t="shared" si="87"/>
        <v>3.7556523090106438E-2</v>
      </c>
    </row>
    <row r="12" spans="1:208" x14ac:dyDescent="0.25">
      <c r="B12" s="2">
        <v>1.3908702519535281</v>
      </c>
      <c r="C12" s="3">
        <v>0.22629621200989669</v>
      </c>
      <c r="D12">
        <f t="shared" si="0"/>
        <v>0.7699824382755841</v>
      </c>
      <c r="E12">
        <f t="shared" si="1"/>
        <v>0.56548546551110601</v>
      </c>
      <c r="G12">
        <f t="shared" si="2"/>
        <v>0.20449697276447809</v>
      </c>
      <c r="H12">
        <f t="shared" si="3"/>
        <v>4.1819011869835693E-2</v>
      </c>
      <c r="J12">
        <v>0.2</v>
      </c>
      <c r="K12">
        <v>0.2</v>
      </c>
      <c r="L12" s="2">
        <v>0.9433610823013634</v>
      </c>
      <c r="M12" s="3">
        <v>0.35181750197898004</v>
      </c>
      <c r="N12">
        <f t="shared" si="4"/>
        <v>0.6914006844846079</v>
      </c>
      <c r="O12">
        <f t="shared" si="5"/>
        <v>0.58752676381912283</v>
      </c>
      <c r="P12">
        <f t="shared" si="6"/>
        <v>0.10387392066548506</v>
      </c>
      <c r="Q12">
        <f t="shared" si="7"/>
        <v>1.0789791394419485E-2</v>
      </c>
      <c r="V12" s="2">
        <v>0.8658689078151367</v>
      </c>
      <c r="W12" s="3">
        <v>0.42429563689222788</v>
      </c>
      <c r="X12">
        <f t="shared" si="8"/>
        <v>0.67779320694188583</v>
      </c>
      <c r="Y12">
        <f t="shared" si="9"/>
        <v>0.60025378560821574</v>
      </c>
      <c r="AA12">
        <f t="shared" si="10"/>
        <v>7.7539421333670089E-2</v>
      </c>
      <c r="AB12">
        <f t="shared" si="11"/>
        <v>6.0123618607604125E-3</v>
      </c>
      <c r="AF12" s="2">
        <v>0.22982339095090581</v>
      </c>
      <c r="AG12" s="3">
        <v>-0.38263872421543327</v>
      </c>
      <c r="AH12">
        <f t="shared" si="12"/>
        <v>0.56610483138317191</v>
      </c>
      <c r="AI12">
        <f t="shared" si="13"/>
        <v>0.45855765603096521</v>
      </c>
      <c r="AJ12">
        <f t="shared" si="14"/>
        <v>0.1075471753522067</v>
      </c>
      <c r="AK12">
        <f t="shared" si="15"/>
        <v>1.1566394926238297E-2</v>
      </c>
      <c r="AP12" s="2">
        <v>1.1850697029235622</v>
      </c>
      <c r="AQ12" s="3">
        <v>0.46974624621666322</v>
      </c>
      <c r="AR12">
        <f t="shared" si="16"/>
        <v>0.73384425570718981</v>
      </c>
      <c r="AS12">
        <f t="shared" si="17"/>
        <v>0.60823482562658837</v>
      </c>
      <c r="AU12">
        <f t="shared" si="18"/>
        <v>0.12560943008060144</v>
      </c>
      <c r="AV12">
        <f t="shared" si="19"/>
        <v>1.5777728925173502E-2</v>
      </c>
      <c r="AZ12" s="2">
        <v>-0.2035801442946033</v>
      </c>
      <c r="BA12" s="3">
        <v>0.36258701942994603</v>
      </c>
      <c r="BB12">
        <f t="shared" si="20"/>
        <v>0.49</v>
      </c>
      <c r="BC12">
        <f t="shared" si="21"/>
        <v>0.58941787047384731</v>
      </c>
      <c r="BD12">
        <f t="shared" si="22"/>
        <v>-9.9417870473847314E-2</v>
      </c>
      <c r="BE12">
        <f t="shared" si="23"/>
        <v>9.8839129695546812E-3</v>
      </c>
      <c r="BI12" s="13">
        <v>-1.3362101794129195</v>
      </c>
      <c r="BJ12" s="13">
        <v>-0.25745835774502324</v>
      </c>
      <c r="BK12">
        <f t="shared" si="24"/>
        <v>0.29111233335148767</v>
      </c>
      <c r="BL12">
        <f t="shared" si="25"/>
        <v>0.48053908882504148</v>
      </c>
      <c r="BM12" s="3"/>
      <c r="BN12">
        <f t="shared" si="26"/>
        <v>-0.18942675547355381</v>
      </c>
      <c r="BO12">
        <f t="shared" si="27"/>
        <v>3.5882495689237549E-2</v>
      </c>
      <c r="BR12" s="13">
        <v>-1.0864554317680462</v>
      </c>
      <c r="BS12" s="13">
        <v>-1.0491779266091639</v>
      </c>
      <c r="BT12">
        <f t="shared" si="28"/>
        <v>0.33496878908134831</v>
      </c>
      <c r="BU12">
        <f t="shared" si="29"/>
        <v>0.34151464764914929</v>
      </c>
      <c r="BV12" s="3"/>
      <c r="BW12">
        <f t="shared" si="30"/>
        <v>-6.5458585678009884E-3</v>
      </c>
      <c r="BX12">
        <f t="shared" si="31"/>
        <v>4.284826438965361E-5</v>
      </c>
      <c r="CB12" s="13">
        <v>0.44796960247270468</v>
      </c>
      <c r="CC12" s="14">
        <v>-0.21798244546916348</v>
      </c>
      <c r="CD12">
        <f t="shared" si="32"/>
        <v>0.60441088865919246</v>
      </c>
      <c r="CE12">
        <f t="shared" si="33"/>
        <v>0.48747098347548395</v>
      </c>
      <c r="CG12">
        <f t="shared" si="34"/>
        <v>0.1169399051837085</v>
      </c>
      <c r="CH12">
        <f t="shared" si="35"/>
        <v>1.3674941424374734E-2</v>
      </c>
      <c r="CK12" s="13">
        <v>0.68039050738037266</v>
      </c>
      <c r="CL12" s="14">
        <v>-0.71509704009297892</v>
      </c>
      <c r="CM12">
        <f t="shared" si="36"/>
        <v>0.64522355477623838</v>
      </c>
      <c r="CN12">
        <f t="shared" si="37"/>
        <v>0.40017861198957005</v>
      </c>
      <c r="CO12">
        <f t="shared" si="38"/>
        <v>0.24504494278666833</v>
      </c>
      <c r="CP12">
        <f t="shared" si="39"/>
        <v>6.0047023985321551E-2</v>
      </c>
      <c r="CT12" s="13">
        <v>-1.24780967664861</v>
      </c>
      <c r="CU12" s="14">
        <v>0.20439790786862019</v>
      </c>
      <c r="CV12">
        <f t="shared" si="40"/>
        <v>0.30663529246453314</v>
      </c>
      <c r="CW12">
        <f t="shared" si="41"/>
        <v>0.5616401652107631</v>
      </c>
      <c r="CY12">
        <f t="shared" si="42"/>
        <v>-0.25500487274622996</v>
      </c>
      <c r="CZ12">
        <f t="shared" si="43"/>
        <v>6.5027485124320938E-2</v>
      </c>
      <c r="DC12" s="13">
        <v>-0.34031433640731373</v>
      </c>
      <c r="DD12" s="14">
        <v>0.27771385718621067</v>
      </c>
      <c r="DE12">
        <f t="shared" si="44"/>
        <v>0.4659897375337344</v>
      </c>
      <c r="DF12">
        <f t="shared" si="45"/>
        <v>0.57451430560593009</v>
      </c>
      <c r="DG12">
        <f t="shared" si="46"/>
        <v>-0.10852456807219568</v>
      </c>
      <c r="DH12">
        <f t="shared" si="47"/>
        <v>1.1777581875256635E-2</v>
      </c>
      <c r="DL12" s="13">
        <v>-1.3362101794129195</v>
      </c>
      <c r="DM12" s="14">
        <v>-0.23923303962291265</v>
      </c>
      <c r="DN12">
        <f t="shared" si="48"/>
        <v>0.29111233335148767</v>
      </c>
      <c r="DO12">
        <f t="shared" si="49"/>
        <v>0.48373941980942581</v>
      </c>
      <c r="DQ12">
        <f t="shared" si="50"/>
        <v>-0.19262708645793813</v>
      </c>
      <c r="DR12">
        <f t="shared" si="51"/>
        <v>3.7105194437273975E-2</v>
      </c>
      <c r="DU12" s="13">
        <v>8.7324604558639538E-2</v>
      </c>
      <c r="DV12" s="14">
        <v>0.17595681077836234</v>
      </c>
      <c r="DW12">
        <f t="shared" si="52"/>
        <v>0.54108231719314159</v>
      </c>
      <c r="DX12">
        <f t="shared" si="53"/>
        <v>0.55664596298954594</v>
      </c>
      <c r="DY12">
        <f t="shared" si="54"/>
        <v>-1.5563645796404346E-2</v>
      </c>
      <c r="DZ12">
        <f t="shared" si="55"/>
        <v>2.4222707047593468E-4</v>
      </c>
      <c r="ED12" s="13">
        <v>0.69493353589059836</v>
      </c>
      <c r="EE12" s="14">
        <v>0.27413047310984856</v>
      </c>
      <c r="EF12">
        <f t="shared" si="56"/>
        <v>0.64777728275158686</v>
      </c>
      <c r="EG12">
        <f t="shared" si="57"/>
        <v>0.57388507021965618</v>
      </c>
      <c r="EI12">
        <f t="shared" si="58"/>
        <v>7.3892212531930679E-2</v>
      </c>
      <c r="EJ12">
        <f t="shared" si="59"/>
        <v>5.4600590728640132E-3</v>
      </c>
      <c r="EM12" s="13">
        <v>-0.78360594326201416</v>
      </c>
      <c r="EN12" s="14">
        <v>-0.15150833049804588</v>
      </c>
      <c r="EO12">
        <f t="shared" si="60"/>
        <v>0.38814857969882743</v>
      </c>
      <c r="EP12">
        <f t="shared" si="61"/>
        <v>0.49914371085265391</v>
      </c>
      <c r="ER12">
        <f t="shared" si="62"/>
        <v>-0.11099513115382648</v>
      </c>
      <c r="ES12">
        <f t="shared" si="63"/>
        <v>1.231991913985514E-2</v>
      </c>
      <c r="EW12" s="13">
        <v>-0.92898824635776978</v>
      </c>
      <c r="EX12" s="14">
        <v>-0.25924778224602557</v>
      </c>
      <c r="EY12">
        <f t="shared" si="64"/>
        <v>0.3626197254938609</v>
      </c>
      <c r="EZ12">
        <f t="shared" si="65"/>
        <v>0.48022486930709374</v>
      </c>
      <c r="FB12">
        <f t="shared" si="66"/>
        <v>-0.11760514381323284</v>
      </c>
      <c r="FC12">
        <f t="shared" si="67"/>
        <v>1.3830969851331178E-2</v>
      </c>
      <c r="FG12" s="13">
        <v>-0.15536862843845359</v>
      </c>
      <c r="FH12" s="14">
        <v>0.15451384097282608</v>
      </c>
      <c r="FI12">
        <f t="shared" si="68"/>
        <v>0.49846584992178466</v>
      </c>
      <c r="FJ12">
        <f t="shared" si="69"/>
        <v>0.55288061852718395</v>
      </c>
      <c r="FK12">
        <f t="shared" si="70"/>
        <v>-5.4414768605399289E-2</v>
      </c>
      <c r="FL12">
        <f t="shared" si="71"/>
        <v>2.960967042379148E-3</v>
      </c>
      <c r="FP12" s="13">
        <v>1.3908702519535281</v>
      </c>
      <c r="FQ12" s="14">
        <v>0.17786839717096711</v>
      </c>
      <c r="FR12">
        <f t="shared" si="72"/>
        <v>0.7699824382755841</v>
      </c>
      <c r="FS12">
        <f t="shared" si="73"/>
        <v>0.55698163390187738</v>
      </c>
      <c r="FU12">
        <f t="shared" si="74"/>
        <v>0.21300080437370672</v>
      </c>
      <c r="FV12">
        <f t="shared" si="75"/>
        <v>4.5369342663846082E-2</v>
      </c>
      <c r="FZ12" s="13">
        <v>-0.33151640945507316</v>
      </c>
      <c r="GA12" s="14">
        <v>7.005250752682364E-2</v>
      </c>
      <c r="GB12">
        <f t="shared" si="76"/>
        <v>0.46753463666992268</v>
      </c>
      <c r="GC12">
        <f t="shared" si="77"/>
        <v>0.53804937000803033</v>
      </c>
      <c r="GD12">
        <f t="shared" si="78"/>
        <v>-7.0514733338107649E-2</v>
      </c>
      <c r="GE12">
        <f t="shared" si="79"/>
        <v>4.9723276177444306E-3</v>
      </c>
      <c r="GI12" s="2">
        <v>1.5758396831714319</v>
      </c>
      <c r="GJ12" s="3">
        <v>0.80707864066860713</v>
      </c>
      <c r="GK12">
        <f t="shared" si="80"/>
        <v>0.80246271642076716</v>
      </c>
      <c r="GL12">
        <f t="shared" si="81"/>
        <v>0.6674697485381057</v>
      </c>
      <c r="GN12">
        <f t="shared" si="82"/>
        <v>0.13499296788266146</v>
      </c>
      <c r="GO12">
        <f t="shared" si="83"/>
        <v>1.8223101377769269E-2</v>
      </c>
      <c r="GS12" s="2">
        <v>-1.3362101794129195</v>
      </c>
      <c r="GT12" s="3">
        <v>-0.10852692495722917</v>
      </c>
      <c r="GU12">
        <f t="shared" si="84"/>
        <v>0.29111233335148767</v>
      </c>
      <c r="GV12">
        <f t="shared" si="85"/>
        <v>0.50669116341194742</v>
      </c>
      <c r="GW12">
        <f t="shared" si="86"/>
        <v>-0.21557883006045975</v>
      </c>
      <c r="GX12">
        <f t="shared" si="87"/>
        <v>4.6474231970236583E-2</v>
      </c>
    </row>
    <row r="13" spans="1:208" x14ac:dyDescent="0.25">
      <c r="B13" s="2">
        <v>5.7484457509883187E-2</v>
      </c>
      <c r="C13" s="3">
        <v>-0.45704500485327509</v>
      </c>
      <c r="D13">
        <f t="shared" si="0"/>
        <v>0.53584244447657914</v>
      </c>
      <c r="E13">
        <f t="shared" si="1"/>
        <v>0.44549205554253313</v>
      </c>
      <c r="G13">
        <f t="shared" si="2"/>
        <v>9.0350388934046011E-2</v>
      </c>
      <c r="H13">
        <f t="shared" si="3"/>
        <v>8.1631927805333841E-3</v>
      </c>
      <c r="J13">
        <v>0.4</v>
      </c>
      <c r="K13">
        <v>0.4</v>
      </c>
      <c r="L13" s="2">
        <v>0.20770646016703859</v>
      </c>
      <c r="M13" s="3">
        <v>0.18343277226175012</v>
      </c>
      <c r="N13">
        <f t="shared" si="4"/>
        <v>0.56222114066277662</v>
      </c>
      <c r="O13">
        <f t="shared" si="5"/>
        <v>0.55795872751925379</v>
      </c>
      <c r="P13">
        <f t="shared" si="6"/>
        <v>4.2624131435228252E-3</v>
      </c>
      <c r="Q13">
        <f t="shared" si="7"/>
        <v>1.8168165806076134E-5</v>
      </c>
      <c r="V13" s="2">
        <v>5.7484457509883187E-2</v>
      </c>
      <c r="W13" s="3">
        <v>-0.30035590539299184</v>
      </c>
      <c r="X13">
        <f t="shared" si="8"/>
        <v>0.53584244447657914</v>
      </c>
      <c r="Y13">
        <f t="shared" si="9"/>
        <v>0.47300636155125292</v>
      </c>
      <c r="AA13">
        <f t="shared" si="10"/>
        <v>6.283608292532622E-2</v>
      </c>
      <c r="AB13">
        <f t="shared" si="11"/>
        <v>3.9483733173984736E-3</v>
      </c>
      <c r="AF13" s="2">
        <v>0.36279796403779041</v>
      </c>
      <c r="AG13" s="3">
        <v>0.37675064663567814</v>
      </c>
      <c r="AH13">
        <f t="shared" si="12"/>
        <v>0.58945491194329924</v>
      </c>
      <c r="AI13">
        <f t="shared" si="13"/>
        <v>0.59190497630618832</v>
      </c>
      <c r="AJ13">
        <f t="shared" si="14"/>
        <v>-2.4500643628890817E-3</v>
      </c>
      <c r="AK13">
        <f t="shared" si="15"/>
        <v>6.0028153822990819E-6</v>
      </c>
      <c r="AP13" s="2">
        <v>-1.5531704915329725</v>
      </c>
      <c r="AQ13" s="3">
        <v>-0.44912931256042532</v>
      </c>
      <c r="AR13">
        <f t="shared" si="16"/>
        <v>0.25301451774095368</v>
      </c>
      <c r="AS13">
        <f t="shared" si="17"/>
        <v>0.44688203596086806</v>
      </c>
      <c r="AU13">
        <f t="shared" si="18"/>
        <v>-0.19386751821991438</v>
      </c>
      <c r="AV13">
        <f t="shared" si="19"/>
        <v>3.7584614620748837E-2</v>
      </c>
      <c r="AZ13" s="2">
        <v>0.22982339095090581</v>
      </c>
      <c r="BA13" s="3">
        <v>-0.39717468495944597</v>
      </c>
      <c r="BB13">
        <f t="shared" si="20"/>
        <v>0.56610483138317191</v>
      </c>
      <c r="BC13">
        <f t="shared" si="21"/>
        <v>0.45600516914183814</v>
      </c>
      <c r="BD13">
        <f t="shared" si="22"/>
        <v>0.11009966224133377</v>
      </c>
      <c r="BE13">
        <f t="shared" si="23"/>
        <v>1.2121935625655778E-2</v>
      </c>
      <c r="BI13" s="13">
        <v>2.5299348394051591</v>
      </c>
      <c r="BJ13" s="13">
        <v>0.78750640926737514</v>
      </c>
      <c r="BK13">
        <f t="shared" si="24"/>
        <v>0.97</v>
      </c>
      <c r="BL13">
        <f t="shared" si="25"/>
        <v>0.66403290215950062</v>
      </c>
      <c r="BM13" s="3"/>
      <c r="BN13">
        <f t="shared" si="26"/>
        <v>0.30596709784049936</v>
      </c>
      <c r="BO13">
        <f t="shared" si="27"/>
        <v>9.3615864960937711E-2</v>
      </c>
      <c r="BR13" s="13">
        <v>-0.70301249532581167</v>
      </c>
      <c r="BS13" s="13">
        <v>-0.29705000779931334</v>
      </c>
      <c r="BT13">
        <f t="shared" si="28"/>
        <v>0.4023006349244469</v>
      </c>
      <c r="BU13">
        <f t="shared" si="29"/>
        <v>0.47358687084219447</v>
      </c>
      <c r="BV13" s="3"/>
      <c r="BW13">
        <f t="shared" si="30"/>
        <v>-7.1286235917747576E-2</v>
      </c>
      <c r="BX13">
        <f t="shared" si="31"/>
        <v>5.0817274313207641E-3</v>
      </c>
      <c r="CB13" s="13">
        <v>1.1193346813402616</v>
      </c>
      <c r="CC13" s="14">
        <v>8.1096143905292489E-2</v>
      </c>
      <c r="CD13">
        <f t="shared" si="32"/>
        <v>0.72230131171451473</v>
      </c>
      <c r="CE13">
        <f t="shared" si="33"/>
        <v>0.53998861142184196</v>
      </c>
      <c r="CG13">
        <f t="shared" si="34"/>
        <v>0.18231270029267277</v>
      </c>
      <c r="CH13">
        <f t="shared" si="35"/>
        <v>3.3237920688005927E-2</v>
      </c>
      <c r="CK13" s="13">
        <v>0.95895376234927343</v>
      </c>
      <c r="CL13" s="14">
        <v>0.19711312116283644</v>
      </c>
      <c r="CM13">
        <f t="shared" si="36"/>
        <v>0.69413872926125175</v>
      </c>
      <c r="CN13">
        <f t="shared" si="37"/>
        <v>0.56036097060615053</v>
      </c>
      <c r="CO13">
        <f t="shared" si="38"/>
        <v>0.13377775865510122</v>
      </c>
      <c r="CP13">
        <f t="shared" si="39"/>
        <v>1.7896488710782508E-2</v>
      </c>
      <c r="CT13" s="13">
        <v>-0.48745107161368212</v>
      </c>
      <c r="CU13" s="14">
        <v>-0.37897334663329263</v>
      </c>
      <c r="CV13">
        <f t="shared" si="40"/>
        <v>0.44015280840760745</v>
      </c>
      <c r="CW13">
        <f t="shared" si="41"/>
        <v>0.45920128931994253</v>
      </c>
      <c r="CY13">
        <f t="shared" si="42"/>
        <v>-1.9048480912335075E-2</v>
      </c>
      <c r="CZ13">
        <f t="shared" si="43"/>
        <v>3.6284462506759368E-4</v>
      </c>
      <c r="DC13" s="13">
        <v>-1.3101301724732752</v>
      </c>
      <c r="DD13" s="14">
        <v>-9.1387370077973453E-3</v>
      </c>
      <c r="DE13">
        <f t="shared" si="44"/>
        <v>0.29569193266068405</v>
      </c>
      <c r="DF13">
        <f t="shared" si="45"/>
        <v>0.52414353901632682</v>
      </c>
      <c r="DG13">
        <f t="shared" si="46"/>
        <v>-0.22845160635564277</v>
      </c>
      <c r="DH13">
        <f t="shared" si="47"/>
        <v>5.2190136446473558E-2</v>
      </c>
      <c r="DL13" s="13">
        <v>0.48400866101457757</v>
      </c>
      <c r="DM13" s="14">
        <v>-0.14356967545763522</v>
      </c>
      <c r="DN13">
        <f t="shared" si="48"/>
        <v>0.61073927837106645</v>
      </c>
      <c r="DO13">
        <f t="shared" si="49"/>
        <v>0.50053772348551662</v>
      </c>
      <c r="DQ13">
        <f t="shared" si="50"/>
        <v>0.11020155488554984</v>
      </c>
      <c r="DR13">
        <f t="shared" si="51"/>
        <v>1.2144382699192853E-2</v>
      </c>
      <c r="DU13" s="13">
        <v>-0.2035801442946033</v>
      </c>
      <c r="DV13" s="14">
        <v>-3.9845051270910356E-2</v>
      </c>
      <c r="DW13">
        <f t="shared" si="52"/>
        <v>0.49</v>
      </c>
      <c r="DX13">
        <f t="shared" si="53"/>
        <v>0.51875156899451069</v>
      </c>
      <c r="DY13">
        <f t="shared" si="54"/>
        <v>-2.8751568994510701E-2</v>
      </c>
      <c r="DZ13">
        <f t="shared" si="55"/>
        <v>8.2665271964610907E-4</v>
      </c>
      <c r="ED13" s="13">
        <v>-2.5027872371871138E-2</v>
      </c>
      <c r="EE13" s="14">
        <v>-0.14159152149168991</v>
      </c>
      <c r="EF13">
        <f t="shared" si="56"/>
        <v>0.52135343725349226</v>
      </c>
      <c r="EG13">
        <f t="shared" si="57"/>
        <v>0.5008850835363361</v>
      </c>
      <c r="EI13">
        <f t="shared" si="58"/>
        <v>2.0468353717156162E-2</v>
      </c>
      <c r="EJ13">
        <f t="shared" si="59"/>
        <v>4.1895350389062048E-4</v>
      </c>
      <c r="EM13" s="13">
        <v>0.60114099092102979</v>
      </c>
      <c r="EN13" s="14">
        <v>0.5309335765534593</v>
      </c>
      <c r="EO13">
        <f t="shared" si="60"/>
        <v>0.63130749134606889</v>
      </c>
      <c r="EP13">
        <f t="shared" si="61"/>
        <v>0.61897920373931059</v>
      </c>
      <c r="ER13">
        <f t="shared" si="62"/>
        <v>1.2328287606758304E-2</v>
      </c>
      <c r="ES13">
        <f t="shared" si="63"/>
        <v>1.5198667531495037E-4</v>
      </c>
      <c r="EW13" s="13">
        <v>-1.3536392179217185</v>
      </c>
      <c r="EX13" s="14">
        <v>-0.60390104274579359</v>
      </c>
      <c r="EY13">
        <f t="shared" si="64"/>
        <v>0.28805182754335767</v>
      </c>
      <c r="EZ13">
        <f t="shared" si="65"/>
        <v>0.41970441632754674</v>
      </c>
      <c r="FB13">
        <f t="shared" si="66"/>
        <v>-0.13165258878418906</v>
      </c>
      <c r="FC13">
        <f t="shared" si="67"/>
        <v>1.7332404133578783E-2</v>
      </c>
      <c r="FG13" s="13">
        <v>-0.73779592393260496</v>
      </c>
      <c r="FH13" s="14">
        <v>-0.20561551837862932</v>
      </c>
      <c r="FI13">
        <f t="shared" si="68"/>
        <v>0.39619273142626921</v>
      </c>
      <c r="FJ13">
        <f t="shared" si="69"/>
        <v>0.48964259220594786</v>
      </c>
      <c r="FK13">
        <f t="shared" si="70"/>
        <v>-9.3449860779678651E-2</v>
      </c>
      <c r="FL13">
        <f t="shared" si="71"/>
        <v>8.7328764797413218E-3</v>
      </c>
      <c r="FP13" s="13">
        <v>-0.33741269474761598</v>
      </c>
      <c r="FQ13" s="14">
        <v>0.23732338221061439</v>
      </c>
      <c r="FR13">
        <f t="shared" si="72"/>
        <v>0.46649926025629501</v>
      </c>
      <c r="FS13">
        <f t="shared" si="73"/>
        <v>0.56742181549561588</v>
      </c>
      <c r="FU13">
        <f t="shared" si="74"/>
        <v>-0.10092255523932087</v>
      </c>
      <c r="FV13">
        <f t="shared" si="75"/>
        <v>1.0185362156033771E-2</v>
      </c>
      <c r="FZ13" s="13">
        <v>0.48909217077062855</v>
      </c>
      <c r="GA13" s="14">
        <v>-0.35993480225821783</v>
      </c>
      <c r="GB13">
        <f t="shared" si="76"/>
        <v>0.61163193295589768</v>
      </c>
      <c r="GC13">
        <f t="shared" si="77"/>
        <v>0.46254442127807327</v>
      </c>
      <c r="GD13">
        <f t="shared" si="78"/>
        <v>0.14908751167782441</v>
      </c>
      <c r="GE13">
        <f t="shared" si="79"/>
        <v>2.2227086138285432E-2</v>
      </c>
      <c r="GI13" s="2">
        <v>4.0519302259681188E-3</v>
      </c>
      <c r="GJ13" s="3">
        <v>-0.14345722468956953</v>
      </c>
      <c r="GK13">
        <f t="shared" si="80"/>
        <v>0.52645979493954764</v>
      </c>
      <c r="GL13">
        <f t="shared" si="81"/>
        <v>0.50055746962519154</v>
      </c>
      <c r="GN13">
        <f t="shared" si="82"/>
        <v>2.5902325314356101E-2</v>
      </c>
      <c r="GO13">
        <f t="shared" si="83"/>
        <v>6.7093045669073289E-4</v>
      </c>
      <c r="GS13" s="2">
        <v>-0.37919726007430171</v>
      </c>
      <c r="GT13" s="3">
        <v>0.25294874012331386</v>
      </c>
      <c r="GU13">
        <f t="shared" si="84"/>
        <v>0.45916197054820534</v>
      </c>
      <c r="GV13">
        <f t="shared" si="85"/>
        <v>0.57016559844278103</v>
      </c>
      <c r="GW13">
        <f t="shared" si="86"/>
        <v>-0.11100362789457568</v>
      </c>
      <c r="GX13">
        <f t="shared" si="87"/>
        <v>1.2321805405757421E-2</v>
      </c>
    </row>
    <row r="14" spans="1:208" x14ac:dyDescent="0.25">
      <c r="B14" s="2">
        <v>2.5299348394051591</v>
      </c>
      <c r="C14" s="3">
        <v>0.40896919428595246</v>
      </c>
      <c r="D14">
        <f t="shared" si="0"/>
        <v>0.97</v>
      </c>
      <c r="E14">
        <f t="shared" si="1"/>
        <v>0.5975624916168234</v>
      </c>
      <c r="G14">
        <f t="shared" si="2"/>
        <v>0.37243750838317657</v>
      </c>
      <c r="H14">
        <f t="shared" si="3"/>
        <v>0.13870969765066873</v>
      </c>
      <c r="J14">
        <v>0.6</v>
      </c>
      <c r="K14">
        <v>0.6</v>
      </c>
      <c r="L14" s="2">
        <v>2.4976985804327667E-2</v>
      </c>
      <c r="M14" s="3">
        <v>0.21572910340404794</v>
      </c>
      <c r="N14">
        <f t="shared" si="4"/>
        <v>0.53013419465475176</v>
      </c>
      <c r="O14">
        <f t="shared" si="5"/>
        <v>0.56362990146223357</v>
      </c>
      <c r="P14">
        <f t="shared" si="6"/>
        <v>-3.3495706807481818E-2</v>
      </c>
      <c r="Q14">
        <f t="shared" si="7"/>
        <v>1.1219623745327837E-3</v>
      </c>
      <c r="V14" s="2">
        <v>-0.82691964288274822</v>
      </c>
      <c r="W14" s="3">
        <v>0.23295163277540101</v>
      </c>
      <c r="X14">
        <f t="shared" si="8"/>
        <v>0.38054277693501282</v>
      </c>
      <c r="Y14">
        <f t="shared" si="9"/>
        <v>0.56665414466102537</v>
      </c>
      <c r="AA14">
        <f t="shared" si="10"/>
        <v>-0.18611136772601256</v>
      </c>
      <c r="AB14">
        <f t="shared" si="11"/>
        <v>3.4637441196847064E-2</v>
      </c>
      <c r="AF14" s="2">
        <v>0.60114099092102979</v>
      </c>
      <c r="AG14" s="3">
        <v>0.43283738569227187</v>
      </c>
      <c r="AH14">
        <f t="shared" si="12"/>
        <v>0.63130749134606889</v>
      </c>
      <c r="AI14">
        <f t="shared" si="13"/>
        <v>0.60175370035112741</v>
      </c>
      <c r="AJ14">
        <f t="shared" si="14"/>
        <v>2.9553790994941487E-2</v>
      </c>
      <c r="AK14">
        <f t="shared" si="15"/>
        <v>8.7342656217268455E-4</v>
      </c>
      <c r="AP14" s="2">
        <v>0.79875826700410013</v>
      </c>
      <c r="AQ14" s="3">
        <v>0.45323482483486105</v>
      </c>
      <c r="AR14">
        <f t="shared" si="16"/>
        <v>0.66600870684534796</v>
      </c>
      <c r="AS14">
        <f t="shared" si="17"/>
        <v>0.60533545162991176</v>
      </c>
      <c r="AU14">
        <f t="shared" si="18"/>
        <v>6.0673255215436206E-2</v>
      </c>
      <c r="AV14">
        <f t="shared" si="19"/>
        <v>3.6812438984374567E-3</v>
      </c>
      <c r="AZ14" s="2">
        <v>0.54779614206363625</v>
      </c>
      <c r="BA14" s="3">
        <v>0.3197324616376705</v>
      </c>
      <c r="BB14">
        <f t="shared" si="20"/>
        <v>0.62194023797294407</v>
      </c>
      <c r="BC14">
        <f t="shared" si="21"/>
        <v>0.58189269213644856</v>
      </c>
      <c r="BD14">
        <f t="shared" si="22"/>
        <v>4.0047545836495502E-2</v>
      </c>
      <c r="BE14">
        <f t="shared" si="23"/>
        <v>1.6038059275262082E-3</v>
      </c>
      <c r="BI14" s="13">
        <v>5.427441323433628E-2</v>
      </c>
      <c r="BJ14" s="13">
        <v>0.25260424010182858</v>
      </c>
      <c r="BK14">
        <f t="shared" si="24"/>
        <v>0.53527876684486664</v>
      </c>
      <c r="BL14">
        <f t="shared" si="25"/>
        <v>0.57010510489827915</v>
      </c>
      <c r="BM14" s="3"/>
      <c r="BN14">
        <f t="shared" si="26"/>
        <v>-3.4826338053412509E-2</v>
      </c>
      <c r="BO14">
        <f t="shared" si="27"/>
        <v>1.2128738222105682E-3</v>
      </c>
      <c r="BR14" s="13">
        <v>5.7484457509883187E-2</v>
      </c>
      <c r="BS14" s="13">
        <v>-0.56254712564989484</v>
      </c>
      <c r="BT14">
        <f t="shared" si="28"/>
        <v>0.53584244447657914</v>
      </c>
      <c r="BU14">
        <f t="shared" si="29"/>
        <v>0.42696608503044331</v>
      </c>
      <c r="BV14" s="3"/>
      <c r="BW14">
        <f t="shared" si="30"/>
        <v>0.10887635944613583</v>
      </c>
      <c r="BX14">
        <f t="shared" si="31"/>
        <v>1.185406164624417E-2</v>
      </c>
      <c r="CB14" s="13">
        <v>-0.2035801442946033</v>
      </c>
      <c r="CC14" s="14">
        <v>3.4890135834567855E-2</v>
      </c>
      <c r="CD14">
        <f t="shared" si="32"/>
        <v>0.49</v>
      </c>
      <c r="CE14">
        <f t="shared" si="33"/>
        <v>0.53187492482923027</v>
      </c>
      <c r="CG14">
        <f t="shared" si="34"/>
        <v>-4.1874924829230276E-2</v>
      </c>
      <c r="CH14">
        <f t="shared" si="35"/>
        <v>1.7535093294536862E-3</v>
      </c>
      <c r="CK14" s="13">
        <v>-0.30727956534940509</v>
      </c>
      <c r="CL14" s="14">
        <v>-0.17473744991659756</v>
      </c>
      <c r="CM14">
        <f t="shared" si="36"/>
        <v>0.47179058011274028</v>
      </c>
      <c r="CN14">
        <f t="shared" si="37"/>
        <v>0.49506472193640749</v>
      </c>
      <c r="CO14">
        <f t="shared" si="38"/>
        <v>-2.3274141823667216E-2</v>
      </c>
      <c r="CP14">
        <f t="shared" si="39"/>
        <v>5.4168567762817555E-4</v>
      </c>
      <c r="CT14" s="13">
        <v>0.58655441701955613</v>
      </c>
      <c r="CU14" s="14">
        <v>0.45021037694024535</v>
      </c>
      <c r="CV14">
        <f t="shared" si="40"/>
        <v>0.62874611688335025</v>
      </c>
      <c r="CW14">
        <f t="shared" si="41"/>
        <v>0.60480436436751428</v>
      </c>
      <c r="CY14">
        <f t="shared" si="42"/>
        <v>2.3941752515835968E-2</v>
      </c>
      <c r="CZ14">
        <f t="shared" si="43"/>
        <v>5.7320751352953785E-4</v>
      </c>
      <c r="DC14" s="13">
        <v>2.4976985804327667E-2</v>
      </c>
      <c r="DD14" s="14">
        <v>0.10522713155834344</v>
      </c>
      <c r="DE14">
        <f t="shared" si="44"/>
        <v>0.53013419465475176</v>
      </c>
      <c r="DF14">
        <f t="shared" si="45"/>
        <v>0.54422596667415779</v>
      </c>
      <c r="DG14">
        <f t="shared" si="46"/>
        <v>-1.4091772019406035E-2</v>
      </c>
      <c r="DH14">
        <f t="shared" si="47"/>
        <v>1.9857803864691483E-4</v>
      </c>
      <c r="DL14" s="13">
        <v>0.44796960247270468</v>
      </c>
      <c r="DM14" s="14">
        <v>-8.96822687650881E-2</v>
      </c>
      <c r="DN14">
        <f t="shared" si="48"/>
        <v>0.60441088865919246</v>
      </c>
      <c r="DO14">
        <f t="shared" si="49"/>
        <v>0.51000024897619955</v>
      </c>
      <c r="DQ14">
        <f t="shared" si="50"/>
        <v>9.4410639682992903E-2</v>
      </c>
      <c r="DR14">
        <f t="shared" si="51"/>
        <v>8.9133688853519147E-3</v>
      </c>
      <c r="DU14" s="13">
        <v>-1.3101301724732752</v>
      </c>
      <c r="DV14" s="14">
        <v>0.18513556345613702</v>
      </c>
      <c r="DW14">
        <f t="shared" si="52"/>
        <v>0.29569193266068405</v>
      </c>
      <c r="DX14">
        <f t="shared" si="53"/>
        <v>0.55825773439435034</v>
      </c>
      <c r="DY14">
        <f t="shared" si="54"/>
        <v>-0.26256580173366628</v>
      </c>
      <c r="DZ14">
        <f t="shared" si="55"/>
        <v>6.8940800240042954E-2</v>
      </c>
      <c r="ED14" s="13">
        <v>-0.34031433640731373</v>
      </c>
      <c r="EE14" s="14">
        <v>0.24578715447734925</v>
      </c>
      <c r="EF14">
        <f t="shared" si="56"/>
        <v>0.4659897375337344</v>
      </c>
      <c r="EG14">
        <f t="shared" si="57"/>
        <v>0.5689080377085024</v>
      </c>
      <c r="EI14">
        <f t="shared" si="58"/>
        <v>-0.102918300174768</v>
      </c>
      <c r="EJ14">
        <f t="shared" si="59"/>
        <v>1.059217651086365E-2</v>
      </c>
      <c r="EM14" s="13">
        <v>0.88282767469721957</v>
      </c>
      <c r="EN14" s="14">
        <v>-8.6177566786685644E-2</v>
      </c>
      <c r="EO14">
        <f t="shared" si="60"/>
        <v>0.68077113395232502</v>
      </c>
      <c r="EP14">
        <f t="shared" si="61"/>
        <v>0.51061566793664592</v>
      </c>
      <c r="ER14">
        <f t="shared" si="62"/>
        <v>0.1701554660156791</v>
      </c>
      <c r="ES14">
        <f t="shared" si="63"/>
        <v>2.8952882615012925E-2</v>
      </c>
      <c r="EW14" s="13">
        <v>-0.48745107161368212</v>
      </c>
      <c r="EX14" s="14">
        <v>-0.23067929281629021</v>
      </c>
      <c r="EY14">
        <f t="shared" si="64"/>
        <v>0.44015280840760745</v>
      </c>
      <c r="EZ14">
        <f t="shared" si="65"/>
        <v>0.48524144137933195</v>
      </c>
      <c r="FB14">
        <f t="shared" si="66"/>
        <v>-4.5088632971724496E-2</v>
      </c>
      <c r="FC14">
        <f t="shared" si="67"/>
        <v>2.0329848232588815E-3</v>
      </c>
      <c r="FG14" s="13">
        <v>-0.78360594326201416</v>
      </c>
      <c r="FH14" s="14">
        <v>-0.23883688173925272</v>
      </c>
      <c r="FI14">
        <f t="shared" si="68"/>
        <v>0.38814857969882743</v>
      </c>
      <c r="FJ14">
        <f t="shared" si="69"/>
        <v>0.48380898437566766</v>
      </c>
      <c r="FK14">
        <f t="shared" si="70"/>
        <v>-9.5660404676840227E-2</v>
      </c>
      <c r="FL14">
        <f t="shared" si="71"/>
        <v>9.1509130229368348E-3</v>
      </c>
      <c r="FP14" s="13">
        <v>6.3630857983299774E-2</v>
      </c>
      <c r="FQ14" s="14">
        <v>-0.38097339826343629</v>
      </c>
      <c r="FR14">
        <f t="shared" si="72"/>
        <v>0.5369217406373219</v>
      </c>
      <c r="FS14">
        <f t="shared" si="73"/>
        <v>0.45885008408119549</v>
      </c>
      <c r="FU14">
        <f t="shared" si="74"/>
        <v>7.8071656556126412E-2</v>
      </c>
      <c r="FV14">
        <f t="shared" si="75"/>
        <v>6.0951835574177566E-3</v>
      </c>
      <c r="FZ14" s="13">
        <v>0.68039050738037266</v>
      </c>
      <c r="GA14" s="14">
        <v>-0.51129290060771804</v>
      </c>
      <c r="GB14">
        <f t="shared" si="76"/>
        <v>0.64522355477623838</v>
      </c>
      <c r="GC14">
        <f t="shared" si="77"/>
        <v>0.43596622886245057</v>
      </c>
      <c r="GD14">
        <f t="shared" si="78"/>
        <v>0.20925732591378782</v>
      </c>
      <c r="GE14">
        <f t="shared" si="79"/>
        <v>4.3788628448589217E-2</v>
      </c>
      <c r="GI14" s="2">
        <v>1.632704629931973</v>
      </c>
      <c r="GJ14" s="3">
        <v>0.43595016030125749</v>
      </c>
      <c r="GK14">
        <f t="shared" si="80"/>
        <v>0.81244809224926051</v>
      </c>
      <c r="GL14">
        <f t="shared" si="81"/>
        <v>0.60230029761553705</v>
      </c>
      <c r="GN14">
        <f t="shared" si="82"/>
        <v>0.21014779463372346</v>
      </c>
      <c r="GO14">
        <f t="shared" si="83"/>
        <v>4.416209558941761E-2</v>
      </c>
      <c r="GS14" s="2">
        <v>-0.29470549853213879</v>
      </c>
      <c r="GT14" s="3">
        <v>-0.12614742909620516</v>
      </c>
      <c r="GU14">
        <f t="shared" si="84"/>
        <v>0.47399856218281433</v>
      </c>
      <c r="GV14">
        <f t="shared" si="85"/>
        <v>0.50359703660556687</v>
      </c>
      <c r="GW14">
        <f t="shared" si="86"/>
        <v>-2.9598474422752541E-2</v>
      </c>
      <c r="GX14">
        <f t="shared" si="87"/>
        <v>8.760696881543364E-4</v>
      </c>
    </row>
    <row r="15" spans="1:208" x14ac:dyDescent="0.25">
      <c r="B15" s="2">
        <v>-0.19894075240446382</v>
      </c>
      <c r="C15" s="3">
        <v>-7.8758983951925168E-2</v>
      </c>
      <c r="D15">
        <f t="shared" si="0"/>
        <v>0.49081466833748716</v>
      </c>
      <c r="E15">
        <f t="shared" si="1"/>
        <v>0.51191835688546061</v>
      </c>
      <c r="G15">
        <f t="shared" si="2"/>
        <v>-2.1103688547973454E-2</v>
      </c>
      <c r="H15">
        <f t="shared" si="3"/>
        <v>4.4536567032986592E-4</v>
      </c>
      <c r="J15">
        <v>0.8</v>
      </c>
      <c r="K15">
        <v>0.8</v>
      </c>
      <c r="L15" s="2">
        <v>0.32533532129688036</v>
      </c>
      <c r="M15" s="3">
        <v>-0.73780465871771606</v>
      </c>
      <c r="N15">
        <f t="shared" si="4"/>
        <v>0.58287654357039265</v>
      </c>
      <c r="O15">
        <f t="shared" si="5"/>
        <v>0.39619119761471955</v>
      </c>
      <c r="P15">
        <f t="shared" si="6"/>
        <v>0.1866853459556731</v>
      </c>
      <c r="Q15">
        <f t="shared" si="7"/>
        <v>3.4851418394589349E-2</v>
      </c>
      <c r="V15" s="2">
        <v>-0.59064082974713927</v>
      </c>
      <c r="W15" s="3">
        <v>-0.33860943105125751</v>
      </c>
      <c r="X15">
        <f t="shared" si="8"/>
        <v>0.42203288435399205</v>
      </c>
      <c r="Y15">
        <f t="shared" si="9"/>
        <v>0.46628911565157422</v>
      </c>
      <c r="AA15">
        <f t="shared" si="10"/>
        <v>-4.425623129758216E-2</v>
      </c>
      <c r="AB15">
        <f t="shared" si="11"/>
        <v>1.9586140086650908E-3</v>
      </c>
      <c r="AF15" s="2">
        <v>2.4976985804327667E-2</v>
      </c>
      <c r="AG15" s="3">
        <v>0.15015662020453355</v>
      </c>
      <c r="AH15">
        <f t="shared" si="12"/>
        <v>0.53013419465475176</v>
      </c>
      <c r="AI15">
        <f t="shared" si="13"/>
        <v>0.55211549889870115</v>
      </c>
      <c r="AJ15">
        <f t="shared" si="14"/>
        <v>-2.1981304243949396E-2</v>
      </c>
      <c r="AK15">
        <f t="shared" si="15"/>
        <v>4.8317773626506768E-4</v>
      </c>
      <c r="AP15" s="2">
        <v>0.95895376234927343</v>
      </c>
      <c r="AQ15" s="3">
        <v>0.44547149706556843</v>
      </c>
      <c r="AR15">
        <f t="shared" si="16"/>
        <v>0.69413872926125175</v>
      </c>
      <c r="AS15">
        <f t="shared" si="17"/>
        <v>0.60397222613033286</v>
      </c>
      <c r="AU15">
        <f t="shared" si="18"/>
        <v>9.0166503130918896E-2</v>
      </c>
      <c r="AV15">
        <f t="shared" si="19"/>
        <v>8.1299982868580072E-3</v>
      </c>
      <c r="AZ15" s="2">
        <v>-0.4103521338835171</v>
      </c>
      <c r="BA15" s="3">
        <v>0.48788379635481005</v>
      </c>
      <c r="BB15">
        <f t="shared" si="20"/>
        <v>0.45369123432850372</v>
      </c>
      <c r="BC15">
        <f t="shared" si="21"/>
        <v>0.61141974472095051</v>
      </c>
      <c r="BD15">
        <f t="shared" si="22"/>
        <v>-0.15772851039244679</v>
      </c>
      <c r="BE15">
        <f t="shared" si="23"/>
        <v>2.4878282990620195E-2</v>
      </c>
      <c r="BI15" s="13">
        <v>-0.97208523832313398</v>
      </c>
      <c r="BJ15" s="13">
        <v>4.2622097255566628E-2</v>
      </c>
      <c r="BK15">
        <f t="shared" si="24"/>
        <v>0.35505197617961504</v>
      </c>
      <c r="BL15">
        <f t="shared" si="25"/>
        <v>0.53323264245807467</v>
      </c>
      <c r="BM15" s="3"/>
      <c r="BN15">
        <f t="shared" si="26"/>
        <v>-0.17818066627845963</v>
      </c>
      <c r="BO15">
        <f t="shared" si="27"/>
        <v>3.1748349835435799E-2</v>
      </c>
      <c r="BR15" s="13">
        <v>0.11326015971081731</v>
      </c>
      <c r="BS15" s="13">
        <v>0.11224138511394825</v>
      </c>
      <c r="BT15">
        <f t="shared" si="28"/>
        <v>0.54563655104489672</v>
      </c>
      <c r="BU15">
        <f t="shared" si="29"/>
        <v>0.54545765617531916</v>
      </c>
      <c r="BV15" s="3"/>
      <c r="BW15">
        <f t="shared" si="30"/>
        <v>1.7889486957756162E-4</v>
      </c>
      <c r="BX15">
        <f t="shared" si="31"/>
        <v>3.2003374361172783E-8</v>
      </c>
      <c r="CB15" s="13">
        <v>-1.5373610712129262</v>
      </c>
      <c r="CC15" s="14">
        <v>0.18173153967480601</v>
      </c>
      <c r="CD15">
        <f t="shared" si="32"/>
        <v>0.25579062169460798</v>
      </c>
      <c r="CE15">
        <f t="shared" si="33"/>
        <v>0.55765999433264146</v>
      </c>
      <c r="CG15">
        <f t="shared" si="34"/>
        <v>-0.30186937263803348</v>
      </c>
      <c r="CH15">
        <f t="shared" si="35"/>
        <v>9.1125118136879915E-2</v>
      </c>
      <c r="CK15" s="13">
        <v>1.7568126815528544</v>
      </c>
      <c r="CL15" s="14">
        <v>0.27373491094322427</v>
      </c>
      <c r="CM15">
        <f t="shared" si="36"/>
        <v>0.83424122860785244</v>
      </c>
      <c r="CN15">
        <f t="shared" si="37"/>
        <v>0.57381561026018568</v>
      </c>
      <c r="CO15">
        <f t="shared" si="38"/>
        <v>0.26042561834766675</v>
      </c>
      <c r="CP15">
        <f t="shared" si="39"/>
        <v>6.7821502691764582E-2</v>
      </c>
      <c r="CT15" s="13">
        <v>-4.2448826303999147E-2</v>
      </c>
      <c r="CU15" s="14">
        <v>0.28416308048011735</v>
      </c>
      <c r="CV15">
        <f t="shared" si="40"/>
        <v>0.51829435108155419</v>
      </c>
      <c r="CW15">
        <f t="shared" si="41"/>
        <v>0.57564677687443777</v>
      </c>
      <c r="CY15">
        <f t="shared" si="42"/>
        <v>-5.7352425792883577E-2</v>
      </c>
      <c r="CZ15">
        <f t="shared" si="43"/>
        <v>3.2893007443282173E-3</v>
      </c>
      <c r="DC15" s="13">
        <v>-1.0391548051960595</v>
      </c>
      <c r="DD15" s="14">
        <v>-3.5065903675119144E-2</v>
      </c>
      <c r="DE15">
        <f t="shared" si="44"/>
        <v>0.34327468858800614</v>
      </c>
      <c r="DF15">
        <f t="shared" si="45"/>
        <v>0.51959077816645938</v>
      </c>
      <c r="DG15">
        <f t="shared" si="46"/>
        <v>-0.17631608957845324</v>
      </c>
      <c r="DH15">
        <f t="shared" si="47"/>
        <v>3.1087363444237147E-2</v>
      </c>
      <c r="DL15" s="13">
        <v>0.6168405367295926</v>
      </c>
      <c r="DM15" s="14">
        <v>0.46994276008848901</v>
      </c>
      <c r="DN15">
        <f t="shared" si="48"/>
        <v>0.63406430154577398</v>
      </c>
      <c r="DO15">
        <f t="shared" si="49"/>
        <v>0.60826933308641162</v>
      </c>
      <c r="DQ15">
        <f t="shared" si="50"/>
        <v>2.5794968459362355E-2</v>
      </c>
      <c r="DR15">
        <f t="shared" si="51"/>
        <v>6.6538039781949873E-4</v>
      </c>
      <c r="DU15" s="13">
        <v>0.60114099092102979</v>
      </c>
      <c r="DV15" s="14">
        <v>8.6970632705398399E-2</v>
      </c>
      <c r="DW15">
        <f t="shared" si="52"/>
        <v>0.63130749134606889</v>
      </c>
      <c r="DX15">
        <f t="shared" si="53"/>
        <v>0.54102016041310974</v>
      </c>
      <c r="DY15">
        <f t="shared" si="54"/>
        <v>9.0287330932959153E-2</v>
      </c>
      <c r="DZ15">
        <f t="shared" si="55"/>
        <v>8.1518021269976829E-3</v>
      </c>
      <c r="ED15" s="13">
        <v>1.2519318842006568</v>
      </c>
      <c r="EE15" s="14">
        <v>0.17741259240663618</v>
      </c>
      <c r="EF15">
        <f t="shared" si="56"/>
        <v>0.74558512678504529</v>
      </c>
      <c r="EG15">
        <f t="shared" si="57"/>
        <v>0.55690159545753615</v>
      </c>
      <c r="EI15">
        <f t="shared" si="58"/>
        <v>0.18868353132750915</v>
      </c>
      <c r="EJ15">
        <f t="shared" si="59"/>
        <v>3.5601474994219125E-2</v>
      </c>
      <c r="EM15" s="13">
        <v>-1.24780967664861</v>
      </c>
      <c r="EN15" s="14">
        <v>0.2137261715764498</v>
      </c>
      <c r="EO15">
        <f t="shared" si="60"/>
        <v>0.30663529246453314</v>
      </c>
      <c r="EP15">
        <f t="shared" si="61"/>
        <v>0.56327819046632532</v>
      </c>
      <c r="ER15">
        <f t="shared" si="62"/>
        <v>-0.25664289800179219</v>
      </c>
      <c r="ES15">
        <f t="shared" si="63"/>
        <v>6.5865577094758307E-2</v>
      </c>
      <c r="EW15" s="13">
        <v>0.3605209425882005</v>
      </c>
      <c r="EX15" s="14">
        <v>-9.0729871677336107E-2</v>
      </c>
      <c r="EY15">
        <f t="shared" si="64"/>
        <v>0.58905507133429558</v>
      </c>
      <c r="EZ15">
        <f t="shared" si="65"/>
        <v>0.50981629190961031</v>
      </c>
      <c r="FB15">
        <f t="shared" si="66"/>
        <v>7.9238779424685268E-2</v>
      </c>
      <c r="FC15">
        <f t="shared" si="67"/>
        <v>6.2787841647139256E-3</v>
      </c>
      <c r="FG15" s="13">
        <v>1.3908702519535281</v>
      </c>
      <c r="FH15" s="14">
        <v>8.6304520353616868E-2</v>
      </c>
      <c r="FI15">
        <f t="shared" si="68"/>
        <v>0.7699824382755841</v>
      </c>
      <c r="FJ15">
        <f t="shared" si="69"/>
        <v>0.54090319235887852</v>
      </c>
      <c r="FK15">
        <f t="shared" si="70"/>
        <v>0.22907924591670559</v>
      </c>
      <c r="FL15">
        <f t="shared" si="71"/>
        <v>5.2477300909766475E-2</v>
      </c>
      <c r="FP15" s="13">
        <v>-0.78360594326201416</v>
      </c>
      <c r="FQ15" s="14">
        <v>-0.41160796372000014</v>
      </c>
      <c r="FR15">
        <f t="shared" si="72"/>
        <v>0.38814857969882743</v>
      </c>
      <c r="FS15">
        <f t="shared" si="73"/>
        <v>0.45347071301250347</v>
      </c>
      <c r="FU15">
        <f t="shared" si="74"/>
        <v>-6.5322133313676034E-2</v>
      </c>
      <c r="FV15">
        <f t="shared" si="75"/>
        <v>4.2669811006496644E-3</v>
      </c>
      <c r="FZ15" s="13">
        <v>-0.6059439603577198</v>
      </c>
      <c r="GA15" s="14">
        <v>0.39783043194158352</v>
      </c>
      <c r="GB15">
        <f t="shared" si="76"/>
        <v>0.41934568390443144</v>
      </c>
      <c r="GC15">
        <f t="shared" si="77"/>
        <v>0.59560654626544263</v>
      </c>
      <c r="GD15">
        <f t="shared" si="78"/>
        <v>-0.17626086236101118</v>
      </c>
      <c r="GE15">
        <f t="shared" si="79"/>
        <v>3.1067891600247328E-2</v>
      </c>
      <c r="GI15" s="2">
        <v>-0.59064082974713927</v>
      </c>
      <c r="GJ15" s="3">
        <v>-0.29833238914803717</v>
      </c>
      <c r="GK15">
        <f t="shared" si="80"/>
        <v>0.42203288435399205</v>
      </c>
      <c r="GL15">
        <f t="shared" si="81"/>
        <v>0.47336168713145649</v>
      </c>
      <c r="GN15">
        <f t="shared" si="82"/>
        <v>-5.1328802777464433E-2</v>
      </c>
      <c r="GO15">
        <f t="shared" si="83"/>
        <v>2.6346459945678405E-3</v>
      </c>
      <c r="GS15" s="2">
        <v>-0.73779592393260496</v>
      </c>
      <c r="GT15" s="3">
        <v>1.3134535856354008E-2</v>
      </c>
      <c r="GU15">
        <f t="shared" si="84"/>
        <v>0.39619273142626921</v>
      </c>
      <c r="GV15">
        <f t="shared" si="85"/>
        <v>0.52805468310682757</v>
      </c>
      <c r="GW15">
        <f t="shared" si="86"/>
        <v>-0.13186195168055836</v>
      </c>
      <c r="GX15">
        <f t="shared" si="87"/>
        <v>1.7387574301005911E-2</v>
      </c>
    </row>
    <row r="16" spans="1:208" x14ac:dyDescent="0.25">
      <c r="B16" s="2">
        <v>0.8658689078151367</v>
      </c>
      <c r="C16" s="3">
        <v>0.37234879965705675</v>
      </c>
      <c r="D16">
        <f t="shared" si="0"/>
        <v>0.67779320694188583</v>
      </c>
      <c r="E16">
        <f t="shared" si="1"/>
        <v>0.59113202040057322</v>
      </c>
      <c r="G16">
        <f t="shared" si="2"/>
        <v>8.6661186541312607E-2</v>
      </c>
      <c r="H16">
        <f t="shared" si="3"/>
        <v>7.5101612527481813E-3</v>
      </c>
      <c r="J16">
        <v>1</v>
      </c>
      <c r="K16">
        <v>1</v>
      </c>
      <c r="L16" s="2">
        <v>-0.48745107161368212</v>
      </c>
      <c r="M16" s="3">
        <v>-0.72742820939983599</v>
      </c>
      <c r="N16">
        <f t="shared" si="4"/>
        <v>0.44015280840760745</v>
      </c>
      <c r="O16">
        <f t="shared" si="5"/>
        <v>0.39801328225749005</v>
      </c>
      <c r="P16">
        <f t="shared" si="6"/>
        <v>4.2139526150117401E-2</v>
      </c>
      <c r="Q16">
        <f t="shared" si="7"/>
        <v>1.7757396641564283E-3</v>
      </c>
      <c r="V16" s="2">
        <v>-0.70301249532581167</v>
      </c>
      <c r="W16" s="3">
        <v>-0.27886140939812282</v>
      </c>
      <c r="X16">
        <f t="shared" si="8"/>
        <v>0.4023006349244469</v>
      </c>
      <c r="Y16">
        <f t="shared" si="9"/>
        <v>0.47678075391385588</v>
      </c>
      <c r="AA16">
        <f t="shared" si="10"/>
        <v>-7.4480118989408983E-2</v>
      </c>
      <c r="AB16">
        <f t="shared" si="11"/>
        <v>5.5472881246765209E-3</v>
      </c>
      <c r="AF16" s="2">
        <v>0.53020988987543305</v>
      </c>
      <c r="AG16" s="3">
        <v>-0.46554463684781261</v>
      </c>
      <c r="AH16">
        <f t="shared" si="12"/>
        <v>0.61885212574357107</v>
      </c>
      <c r="AI16">
        <f t="shared" si="13"/>
        <v>0.44399953643006934</v>
      </c>
      <c r="AJ16">
        <f t="shared" si="14"/>
        <v>0.17485258931350173</v>
      </c>
      <c r="AK16">
        <f t="shared" si="15"/>
        <v>3.0573427989636099E-2</v>
      </c>
      <c r="AP16" s="2">
        <v>0.48400866101457757</v>
      </c>
      <c r="AQ16" s="3">
        <v>-0.17479499103747159</v>
      </c>
      <c r="AR16">
        <f t="shared" si="16"/>
        <v>0.61073927837106645</v>
      </c>
      <c r="AS16">
        <f t="shared" si="17"/>
        <v>0.49505461782569865</v>
      </c>
      <c r="AU16">
        <f t="shared" si="18"/>
        <v>0.1156846605453678</v>
      </c>
      <c r="AV16">
        <f t="shared" si="19"/>
        <v>1.3382940685496978E-2</v>
      </c>
      <c r="AZ16" s="2">
        <v>-0.29470549853213879</v>
      </c>
      <c r="BA16" s="3">
        <v>-0.22316808701020957</v>
      </c>
      <c r="BB16">
        <f t="shared" si="20"/>
        <v>0.47399856218281433</v>
      </c>
      <c r="BC16">
        <f t="shared" si="21"/>
        <v>0.48656039474465757</v>
      </c>
      <c r="BD16">
        <f t="shared" si="22"/>
        <v>-1.2561832561843234E-2</v>
      </c>
      <c r="BE16">
        <f t="shared" si="23"/>
        <v>1.5779963731178494E-4</v>
      </c>
      <c r="BI16" s="13">
        <v>-0.13498735982564433</v>
      </c>
      <c r="BJ16" s="13">
        <v>8.6235889499147844E-2</v>
      </c>
      <c r="BK16">
        <f t="shared" si="24"/>
        <v>0.50204476168648526</v>
      </c>
      <c r="BL16">
        <f t="shared" si="25"/>
        <v>0.54089114091217283</v>
      </c>
      <c r="BM16" s="3"/>
      <c r="BN16">
        <f t="shared" si="26"/>
        <v>-3.8846379225687566E-2</v>
      </c>
      <c r="BO16">
        <f t="shared" si="27"/>
        <v>1.5090411789459306E-3</v>
      </c>
      <c r="BR16" s="13">
        <v>0.10388833319358505</v>
      </c>
      <c r="BS16" s="13">
        <v>-0.81715562140348452</v>
      </c>
      <c r="BT16">
        <f t="shared" si="28"/>
        <v>0.54399087624336961</v>
      </c>
      <c r="BU16">
        <f t="shared" si="29"/>
        <v>0.38225732042132776</v>
      </c>
      <c r="BV16" s="3"/>
      <c r="BW16">
        <f t="shared" si="30"/>
        <v>0.16173355582204185</v>
      </c>
      <c r="BX16">
        <f t="shared" si="31"/>
        <v>2.6157743078841528E-2</v>
      </c>
      <c r="CB16" s="13">
        <v>-0.84965995928780591</v>
      </c>
      <c r="CC16" s="14">
        <v>-0.53898558817325748</v>
      </c>
      <c r="CD16">
        <f t="shared" si="32"/>
        <v>0.37654962089251187</v>
      </c>
      <c r="CE16">
        <f t="shared" si="33"/>
        <v>0.43110344592153987</v>
      </c>
      <c r="CG16">
        <f t="shared" si="34"/>
        <v>-5.4553825029028002E-2</v>
      </c>
      <c r="CH16">
        <f t="shared" si="35"/>
        <v>2.976119825297802E-3</v>
      </c>
      <c r="CK16" s="13">
        <v>0.80151733565751904</v>
      </c>
      <c r="CL16" s="14">
        <v>4.2561134167760938E-2</v>
      </c>
      <c r="CM16">
        <f t="shared" si="36"/>
        <v>0.6664931940208485</v>
      </c>
      <c r="CN16">
        <f t="shared" si="37"/>
        <v>0.53322193745652124</v>
      </c>
      <c r="CO16">
        <f t="shared" si="38"/>
        <v>0.13327125656432726</v>
      </c>
      <c r="CP16">
        <f t="shared" si="39"/>
        <v>1.7761227826234741E-2</v>
      </c>
      <c r="CT16" s="13">
        <v>0.80151733565751904</v>
      </c>
      <c r="CU16" s="14">
        <v>2.4262444933882158E-3</v>
      </c>
      <c r="CV16">
        <f t="shared" si="40"/>
        <v>0.6664931940208485</v>
      </c>
      <c r="CW16">
        <f t="shared" si="41"/>
        <v>0.52617432763598737</v>
      </c>
      <c r="CY16">
        <f t="shared" si="42"/>
        <v>0.14031886638486113</v>
      </c>
      <c r="CZ16">
        <f t="shared" si="43"/>
        <v>1.9689384263532509E-2</v>
      </c>
      <c r="DC16" s="13">
        <v>-0.59064082974713927</v>
      </c>
      <c r="DD16" s="14">
        <v>-0.15553566880081923</v>
      </c>
      <c r="DE16">
        <f t="shared" si="44"/>
        <v>0.42203288435399205</v>
      </c>
      <c r="DF16">
        <f t="shared" si="45"/>
        <v>0.49843651795381899</v>
      </c>
      <c r="DG16">
        <f t="shared" si="46"/>
        <v>-7.6403633599826937E-2</v>
      </c>
      <c r="DH16">
        <f t="shared" si="47"/>
        <v>5.8375152272566039E-3</v>
      </c>
      <c r="DL16" s="13">
        <v>4.0519302259681188E-3</v>
      </c>
      <c r="DM16" s="14">
        <v>-0.19415444664889428</v>
      </c>
      <c r="DN16">
        <f t="shared" si="48"/>
        <v>0.52645979493954764</v>
      </c>
      <c r="DO16">
        <f t="shared" si="49"/>
        <v>0.49165513446859421</v>
      </c>
      <c r="DQ16">
        <f t="shared" si="50"/>
        <v>3.480466047095343E-2</v>
      </c>
      <c r="DR16">
        <f t="shared" si="51"/>
        <v>1.2113643904983482E-3</v>
      </c>
      <c r="DU16" s="13">
        <v>-1.0990517593584785</v>
      </c>
      <c r="DV16" s="14">
        <v>9.8551687159005238E-2</v>
      </c>
      <c r="DW16">
        <f t="shared" si="52"/>
        <v>0.33275689806210684</v>
      </c>
      <c r="DX16">
        <f t="shared" si="53"/>
        <v>0.54305377141245659</v>
      </c>
      <c r="DY16">
        <f t="shared" si="54"/>
        <v>-0.21029687335034974</v>
      </c>
      <c r="DZ16">
        <f t="shared" si="55"/>
        <v>4.4224774940933041E-2</v>
      </c>
      <c r="ED16" s="13">
        <v>0.9433610823013634</v>
      </c>
      <c r="EE16" s="14">
        <v>0.49638957063541289</v>
      </c>
      <c r="EF16">
        <f t="shared" si="56"/>
        <v>0.6914006844846079</v>
      </c>
      <c r="EG16">
        <f t="shared" si="57"/>
        <v>0.61291334240709283</v>
      </c>
      <c r="EI16">
        <f t="shared" si="58"/>
        <v>7.8487342077515065E-2</v>
      </c>
      <c r="EJ16">
        <f t="shared" si="59"/>
        <v>6.1602628663928669E-3</v>
      </c>
      <c r="EM16" s="13">
        <v>-2.2571788236183119</v>
      </c>
      <c r="EN16" s="14">
        <v>-0.20526101060889801</v>
      </c>
      <c r="EO16">
        <f t="shared" si="60"/>
        <v>0.12939200189010253</v>
      </c>
      <c r="EP16">
        <f t="shared" si="61"/>
        <v>0.48970484309188989</v>
      </c>
      <c r="ER16">
        <f t="shared" si="62"/>
        <v>-0.36031284120178736</v>
      </c>
      <c r="ES16">
        <f t="shared" si="63"/>
        <v>0.12982534353490444</v>
      </c>
      <c r="EW16" s="13">
        <v>-1.3830750613560179</v>
      </c>
      <c r="EX16" s="14">
        <v>-0.4651619308902834</v>
      </c>
      <c r="EY16">
        <f t="shared" si="64"/>
        <v>0.28288294976777656</v>
      </c>
      <c r="EZ16">
        <f t="shared" si="65"/>
        <v>0.44406673886382564</v>
      </c>
      <c r="FB16">
        <f t="shared" si="66"/>
        <v>-0.16118378909604908</v>
      </c>
      <c r="FC16">
        <f t="shared" si="67"/>
        <v>2.5980213867359631E-2</v>
      </c>
      <c r="FG16" s="13">
        <v>0.15852631555357027</v>
      </c>
      <c r="FH16" s="14">
        <v>-0.21890417395818534</v>
      </c>
      <c r="FI16">
        <f t="shared" si="68"/>
        <v>0.55358520138487521</v>
      </c>
      <c r="FJ16">
        <f t="shared" si="69"/>
        <v>0.48730912971672691</v>
      </c>
      <c r="FK16">
        <f t="shared" si="70"/>
        <v>6.6276071668148306E-2</v>
      </c>
      <c r="FL16">
        <f t="shared" si="71"/>
        <v>4.3925176757615304E-3</v>
      </c>
      <c r="FP16" s="13">
        <v>-2.2761571756279251</v>
      </c>
      <c r="FQ16" s="14">
        <v>9.1811658308814714E-2</v>
      </c>
      <c r="FR16">
        <f t="shared" si="72"/>
        <v>0.12605943959615651</v>
      </c>
      <c r="FS16">
        <f t="shared" si="73"/>
        <v>0.54187023524478106</v>
      </c>
      <c r="FU16">
        <f t="shared" si="74"/>
        <v>-0.41581079564862455</v>
      </c>
      <c r="FV16">
        <f t="shared" si="75"/>
        <v>0.17289861777794222</v>
      </c>
      <c r="FZ16" s="13">
        <v>0.54979797889110649</v>
      </c>
      <c r="GA16" s="14">
        <v>0.33935429450064114</v>
      </c>
      <c r="GB16">
        <f t="shared" si="76"/>
        <v>0.62229175668892533</v>
      </c>
      <c r="GC16">
        <f t="shared" si="77"/>
        <v>0.58533824843681248</v>
      </c>
      <c r="GD16">
        <f t="shared" si="78"/>
        <v>3.6953508252112854E-2</v>
      </c>
      <c r="GE16">
        <f t="shared" si="79"/>
        <v>1.3655617721389729E-3</v>
      </c>
      <c r="GI16" s="2">
        <v>-0.30727956534940509</v>
      </c>
      <c r="GJ16" s="3">
        <v>-0.38913893410121775</v>
      </c>
      <c r="GK16">
        <f t="shared" si="80"/>
        <v>0.47179058011274028</v>
      </c>
      <c r="GL16">
        <f t="shared" si="81"/>
        <v>0.45741623161449702</v>
      </c>
      <c r="GN16">
        <f t="shared" si="82"/>
        <v>1.4374348498243261E-2</v>
      </c>
      <c r="GO16">
        <f t="shared" si="83"/>
        <v>2.0662189474894831E-4</v>
      </c>
      <c r="GS16" s="2">
        <v>0.47477673978493629</v>
      </c>
      <c r="GT16" s="3">
        <v>0.27947969231611214</v>
      </c>
      <c r="GU16">
        <f t="shared" si="84"/>
        <v>0.60911817067030305</v>
      </c>
      <c r="GV16">
        <f t="shared" si="85"/>
        <v>0.57482438287545556</v>
      </c>
      <c r="GW16">
        <f t="shared" si="86"/>
        <v>3.4293787794847486E-2</v>
      </c>
      <c r="GX16">
        <f t="shared" si="87"/>
        <v>1.1760638813180305E-3</v>
      </c>
    </row>
    <row r="17" spans="2:206" x14ac:dyDescent="0.25">
      <c r="B17" s="2">
        <v>-0.42384605846118117</v>
      </c>
      <c r="C17" s="3">
        <v>-0.13019911505316992</v>
      </c>
      <c r="D17">
        <f t="shared" si="0"/>
        <v>0.45132172699603901</v>
      </c>
      <c r="E17">
        <f t="shared" si="1"/>
        <v>0.50288556830525011</v>
      </c>
      <c r="G17">
        <f t="shared" si="2"/>
        <v>-5.15638413092111E-2</v>
      </c>
      <c r="H17">
        <f t="shared" si="3"/>
        <v>2.6588297305615051E-3</v>
      </c>
      <c r="J17">
        <v>1.2</v>
      </c>
      <c r="K17">
        <v>1.2</v>
      </c>
      <c r="L17" s="2">
        <v>0.53020988987543305</v>
      </c>
      <c r="M17" s="3">
        <v>-0.70881244058930803</v>
      </c>
      <c r="N17">
        <f t="shared" si="4"/>
        <v>0.61885212574357107</v>
      </c>
      <c r="O17">
        <f t="shared" si="5"/>
        <v>0.40128217563555352</v>
      </c>
      <c r="P17">
        <f t="shared" si="6"/>
        <v>0.21756995010801755</v>
      </c>
      <c r="Q17">
        <f t="shared" si="7"/>
        <v>4.7336683190005245E-2</v>
      </c>
      <c r="V17" s="2">
        <v>0.95895376234927343</v>
      </c>
      <c r="W17" s="3">
        <v>0.27957279075989516</v>
      </c>
      <c r="X17">
        <f t="shared" si="8"/>
        <v>0.69413872926125175</v>
      </c>
      <c r="Y17">
        <f t="shared" si="9"/>
        <v>0.57484073078402109</v>
      </c>
      <c r="AA17">
        <f t="shared" si="10"/>
        <v>0.11929799847723066</v>
      </c>
      <c r="AB17">
        <f t="shared" si="11"/>
        <v>1.4232012440673328E-2</v>
      </c>
      <c r="AF17" s="2">
        <v>1.3908702519535281</v>
      </c>
      <c r="AG17" s="3">
        <v>3.6028400524170508E-2</v>
      </c>
      <c r="AH17">
        <f t="shared" si="12"/>
        <v>0.7699824382755841</v>
      </c>
      <c r="AI17">
        <f t="shared" si="13"/>
        <v>0.53207480193042311</v>
      </c>
      <c r="AJ17">
        <f t="shared" si="14"/>
        <v>0.23790763634516099</v>
      </c>
      <c r="AK17">
        <f t="shared" si="15"/>
        <v>5.6600043431341368E-2</v>
      </c>
      <c r="AP17" s="2">
        <v>-2.2571788236183119</v>
      </c>
      <c r="AQ17" s="3">
        <v>-0.53553094273055191</v>
      </c>
      <c r="AR17">
        <f t="shared" si="16"/>
        <v>0.12939200189010253</v>
      </c>
      <c r="AS17">
        <f t="shared" si="17"/>
        <v>0.43171007505011127</v>
      </c>
      <c r="AU17">
        <f t="shared" si="18"/>
        <v>-0.30231807316000875</v>
      </c>
      <c r="AV17">
        <f t="shared" si="19"/>
        <v>9.1396217359180396E-2</v>
      </c>
      <c r="AZ17" s="2">
        <v>1.632704629931973</v>
      </c>
      <c r="BA17" s="3">
        <v>0.65997893198845092</v>
      </c>
      <c r="BB17">
        <f t="shared" si="20"/>
        <v>0.81244809224926051</v>
      </c>
      <c r="BC17">
        <f t="shared" si="21"/>
        <v>0.64163932119912381</v>
      </c>
      <c r="BD17">
        <f t="shared" si="22"/>
        <v>0.1708087710501367</v>
      </c>
      <c r="BE17">
        <f t="shared" si="23"/>
        <v>2.9175636267658015E-2</v>
      </c>
      <c r="BI17" s="13">
        <v>-0.28926794180312454</v>
      </c>
      <c r="BJ17" s="13">
        <v>-0.32638594882911159</v>
      </c>
      <c r="BK17">
        <f t="shared" si="24"/>
        <v>0.47495338673855692</v>
      </c>
      <c r="BL17">
        <f t="shared" si="25"/>
        <v>0.46843553573766017</v>
      </c>
      <c r="BM17" s="3"/>
      <c r="BN17">
        <f t="shared" si="26"/>
        <v>6.5178510008967461E-3</v>
      </c>
      <c r="BO17">
        <f t="shared" si="27"/>
        <v>4.2482381669890717E-5</v>
      </c>
      <c r="BR17" s="13">
        <v>0.54779614206363625</v>
      </c>
      <c r="BS17" s="13">
        <v>0.23156096508817292</v>
      </c>
      <c r="BT17">
        <f t="shared" si="28"/>
        <v>0.62194023797294407</v>
      </c>
      <c r="BU17">
        <f t="shared" si="29"/>
        <v>0.56640994607647399</v>
      </c>
      <c r="BV17" s="3"/>
      <c r="BW17">
        <f t="shared" si="30"/>
        <v>5.5530291896470074E-2</v>
      </c>
      <c r="BX17">
        <f t="shared" si="31"/>
        <v>3.0836133181071702E-3</v>
      </c>
      <c r="CB17" s="13">
        <v>-1.3794038185756177</v>
      </c>
      <c r="CC17" s="14">
        <v>-0.66074905802164241</v>
      </c>
      <c r="CD17">
        <f t="shared" si="32"/>
        <v>0.28352761297434403</v>
      </c>
      <c r="CE17">
        <f t="shared" si="33"/>
        <v>0.40972201363536359</v>
      </c>
      <c r="CG17">
        <f t="shared" si="34"/>
        <v>-0.12619440066101956</v>
      </c>
      <c r="CH17">
        <f t="shared" si="35"/>
        <v>1.5925026758193933E-2</v>
      </c>
      <c r="CK17" s="13">
        <v>0.10388833319358505</v>
      </c>
      <c r="CL17" s="14">
        <v>-0.49104342319579503</v>
      </c>
      <c r="CM17">
        <f t="shared" si="36"/>
        <v>0.54399087624336961</v>
      </c>
      <c r="CN17">
        <f t="shared" si="37"/>
        <v>0.43952199834448485</v>
      </c>
      <c r="CO17">
        <f t="shared" si="38"/>
        <v>0.10446887789888476</v>
      </c>
      <c r="CP17">
        <f t="shared" si="39"/>
        <v>1.0913746449452092E-2</v>
      </c>
      <c r="CT17" s="13">
        <v>-0.41628595361034409</v>
      </c>
      <c r="CU17" s="14">
        <v>-0.3801280355034875</v>
      </c>
      <c r="CV17">
        <f t="shared" si="40"/>
        <v>0.45264926694004554</v>
      </c>
      <c r="CW17">
        <f t="shared" si="41"/>
        <v>0.45899852816406866</v>
      </c>
      <c r="CY17">
        <f t="shared" si="42"/>
        <v>-6.3492612240231283E-3</v>
      </c>
      <c r="CZ17">
        <f t="shared" si="43"/>
        <v>4.0313118090883675E-5</v>
      </c>
      <c r="DC17" s="13">
        <v>-1.1240379818008914</v>
      </c>
      <c r="DD17" s="14">
        <v>3.330383816430163E-2</v>
      </c>
      <c r="DE17">
        <f t="shared" si="44"/>
        <v>0.32836936521744486</v>
      </c>
      <c r="DF17">
        <f t="shared" si="45"/>
        <v>0.53159637399403514</v>
      </c>
      <c r="DG17">
        <f t="shared" si="46"/>
        <v>-0.20322700877659028</v>
      </c>
      <c r="DH17">
        <f t="shared" si="47"/>
        <v>4.1301217096280304E-2</v>
      </c>
      <c r="DL17" s="13">
        <v>-0.66895210030599583</v>
      </c>
      <c r="DM17" s="14">
        <v>-9.1579609224684069E-2</v>
      </c>
      <c r="DN17">
        <f t="shared" si="48"/>
        <v>0.40828157510842333</v>
      </c>
      <c r="DO17">
        <f t="shared" si="49"/>
        <v>0.50966707962244184</v>
      </c>
      <c r="DQ17">
        <f t="shared" si="50"/>
        <v>-0.10138550451401851</v>
      </c>
      <c r="DR17">
        <f t="shared" si="51"/>
        <v>1.0279020525562068E-2</v>
      </c>
      <c r="DU17" s="13">
        <v>1.7461619956902619</v>
      </c>
      <c r="DV17" s="14">
        <v>7.3012876193358472E-2</v>
      </c>
      <c r="DW17">
        <f t="shared" si="52"/>
        <v>0.8323709885526378</v>
      </c>
      <c r="DX17">
        <f t="shared" si="53"/>
        <v>0.53856920508060546</v>
      </c>
      <c r="DY17">
        <f t="shared" si="54"/>
        <v>0.29380178347203234</v>
      </c>
      <c r="DZ17">
        <f t="shared" si="55"/>
        <v>8.6319487971346975E-2</v>
      </c>
      <c r="ED17" s="13">
        <v>-1.0184939426048869</v>
      </c>
      <c r="EE17" s="14">
        <v>-0.26917645785748362</v>
      </c>
      <c r="EF17">
        <f t="shared" si="56"/>
        <v>0.3469026965202473</v>
      </c>
      <c r="EG17">
        <f t="shared" si="57"/>
        <v>0.47848141287026474</v>
      </c>
      <c r="EI17">
        <f t="shared" si="58"/>
        <v>-0.13157871635001744</v>
      </c>
      <c r="EJ17">
        <f t="shared" si="59"/>
        <v>1.7312958596318349E-2</v>
      </c>
      <c r="EM17" s="13">
        <v>-1.5373610712129262</v>
      </c>
      <c r="EN17" s="14">
        <v>0.28838863034210144</v>
      </c>
      <c r="EO17">
        <f t="shared" si="60"/>
        <v>0.25579062169460798</v>
      </c>
      <c r="EP17">
        <f t="shared" si="61"/>
        <v>0.57638877534375188</v>
      </c>
      <c r="ER17">
        <f t="shared" si="62"/>
        <v>-0.3205981536491439</v>
      </c>
      <c r="ES17">
        <f t="shared" si="63"/>
        <v>0.10278317612324007</v>
      </c>
      <c r="EW17" s="13">
        <v>-0.4103521338835171</v>
      </c>
      <c r="EX17" s="14">
        <v>9.9191004773333591E-2</v>
      </c>
      <c r="EY17">
        <f t="shared" si="64"/>
        <v>0.45369123432850372</v>
      </c>
      <c r="EZ17">
        <f t="shared" si="65"/>
        <v>0.54316603436206812</v>
      </c>
      <c r="FB17">
        <f t="shared" si="66"/>
        <v>-8.9474800033564394E-2</v>
      </c>
      <c r="FC17">
        <f t="shared" si="67"/>
        <v>8.0057398410463346E-3</v>
      </c>
      <c r="FG17" s="13">
        <v>0.95895376234927343</v>
      </c>
      <c r="FH17" s="14">
        <v>0.12037971218922568</v>
      </c>
      <c r="FI17">
        <f t="shared" si="68"/>
        <v>0.69413872926125175</v>
      </c>
      <c r="FJ17">
        <f t="shared" si="69"/>
        <v>0.54688673083539152</v>
      </c>
      <c r="FK17">
        <f t="shared" si="70"/>
        <v>0.14725199842586023</v>
      </c>
      <c r="FL17">
        <f t="shared" si="71"/>
        <v>2.1683151040409545E-2</v>
      </c>
      <c r="FP17" s="13">
        <v>-0.83952678679214976</v>
      </c>
      <c r="FQ17" s="14">
        <v>-0.33839741489544278</v>
      </c>
      <c r="FR17">
        <f t="shared" si="72"/>
        <v>0.37832898659085956</v>
      </c>
      <c r="FS17">
        <f t="shared" si="73"/>
        <v>0.4663263452827992</v>
      </c>
      <c r="FU17">
        <f t="shared" si="74"/>
        <v>-8.7997358691939642E-2</v>
      </c>
      <c r="FV17">
        <f t="shared" si="75"/>
        <v>7.7435351367578856E-3</v>
      </c>
      <c r="FZ17" s="13">
        <v>1.7461619956902619</v>
      </c>
      <c r="GA17" s="14">
        <v>0.45218426718105176</v>
      </c>
      <c r="GB17">
        <f t="shared" si="76"/>
        <v>0.8323709885526378</v>
      </c>
      <c r="GC17">
        <f t="shared" si="77"/>
        <v>0.6051509757163589</v>
      </c>
      <c r="GD17">
        <f t="shared" si="78"/>
        <v>0.22722001283627891</v>
      </c>
      <c r="GE17">
        <f t="shared" si="79"/>
        <v>5.1628934233318748E-2</v>
      </c>
      <c r="GI17" s="2">
        <v>-0.40608091969089505</v>
      </c>
      <c r="GJ17" s="3">
        <v>-0.27354733449245389</v>
      </c>
      <c r="GK17">
        <f t="shared" si="80"/>
        <v>0.45444125136688984</v>
      </c>
      <c r="GL17">
        <f t="shared" si="81"/>
        <v>0.47771389529772668</v>
      </c>
      <c r="GN17">
        <f t="shared" si="82"/>
        <v>-2.3272643930836834E-2</v>
      </c>
      <c r="GO17">
        <f t="shared" si="83"/>
        <v>5.416159555315165E-4</v>
      </c>
      <c r="GS17" s="2">
        <v>0.30363556284869364</v>
      </c>
      <c r="GT17" s="3">
        <v>0.23144708228983493</v>
      </c>
      <c r="GU17">
        <f t="shared" si="84"/>
        <v>0.57906610751379861</v>
      </c>
      <c r="GV17">
        <f t="shared" si="85"/>
        <v>0.56638994847502377</v>
      </c>
      <c r="GW17">
        <f t="shared" si="86"/>
        <v>1.2676159038774837E-2</v>
      </c>
      <c r="GX17">
        <f t="shared" si="87"/>
        <v>1.6068500797631301E-4</v>
      </c>
    </row>
    <row r="18" spans="2:206" x14ac:dyDescent="0.25">
      <c r="B18" s="2">
        <v>-0.13498735982564433</v>
      </c>
      <c r="C18" s="3">
        <v>2.4672546838758767E-2</v>
      </c>
      <c r="D18">
        <f t="shared" si="0"/>
        <v>0.50204476168648526</v>
      </c>
      <c r="E18">
        <f t="shared" si="1"/>
        <v>0.53008073575500381</v>
      </c>
      <c r="G18">
        <f t="shared" si="2"/>
        <v>-2.8035974068518543E-2</v>
      </c>
      <c r="H18">
        <f t="shared" si="3"/>
        <v>7.8601584197064418E-4</v>
      </c>
      <c r="L18" s="2">
        <v>0.68039050738037266</v>
      </c>
      <c r="M18" s="3">
        <v>-0.77860766392126779</v>
      </c>
      <c r="N18">
        <f t="shared" si="4"/>
        <v>0.64522355477623838</v>
      </c>
      <c r="O18">
        <f t="shared" si="5"/>
        <v>0.38902626798583695</v>
      </c>
      <c r="P18">
        <f t="shared" si="6"/>
        <v>0.25619728679040144</v>
      </c>
      <c r="Q18">
        <f t="shared" si="7"/>
        <v>6.5637049758763208E-2</v>
      </c>
      <c r="V18" s="2">
        <v>1.0186854001965282</v>
      </c>
      <c r="W18" s="3">
        <v>0.29872082578405162</v>
      </c>
      <c r="X18">
        <f t="shared" si="8"/>
        <v>0.70462749055857465</v>
      </c>
      <c r="Y18">
        <f t="shared" si="9"/>
        <v>0.57820308909059792</v>
      </c>
      <c r="AA18">
        <f t="shared" si="10"/>
        <v>0.12642440146797673</v>
      </c>
      <c r="AB18">
        <f t="shared" si="11"/>
        <v>1.5983129286536158E-2</v>
      </c>
      <c r="AF18" s="2">
        <v>0.46043075924155968</v>
      </c>
      <c r="AG18" s="3">
        <v>0.41224286875557486</v>
      </c>
      <c r="AH18">
        <f t="shared" si="12"/>
        <v>0.60659904394084185</v>
      </c>
      <c r="AI18">
        <f t="shared" si="13"/>
        <v>0.59813734258884621</v>
      </c>
      <c r="AJ18">
        <f t="shared" si="14"/>
        <v>8.461701351995643E-3</v>
      </c>
      <c r="AK18">
        <f t="shared" si="15"/>
        <v>7.1600389770364888E-5</v>
      </c>
      <c r="AP18" s="2">
        <v>-2.5027872371871138E-2</v>
      </c>
      <c r="AQ18" s="3">
        <v>-0.30005203948518927</v>
      </c>
      <c r="AR18">
        <f t="shared" si="16"/>
        <v>0.52135343725349226</v>
      </c>
      <c r="AS18">
        <f t="shared" si="17"/>
        <v>0.47305971982315376</v>
      </c>
      <c r="AU18">
        <f t="shared" si="18"/>
        <v>4.8293717430338501E-2</v>
      </c>
      <c r="AV18">
        <f t="shared" si="19"/>
        <v>2.3322831432413807E-3</v>
      </c>
      <c r="AZ18" s="2">
        <v>-2.1945923563262575</v>
      </c>
      <c r="BA18" s="3">
        <v>-0.48206660067905527</v>
      </c>
      <c r="BB18">
        <f t="shared" si="20"/>
        <v>0.14038206577463463</v>
      </c>
      <c r="BC18">
        <f t="shared" si="21"/>
        <v>0.44109831119944609</v>
      </c>
      <c r="BD18">
        <f t="shared" si="22"/>
        <v>-0.30071624542481146</v>
      </c>
      <c r="BE18">
        <f t="shared" si="23"/>
        <v>9.0430260262395437E-2</v>
      </c>
      <c r="BI18" s="13">
        <v>-0.15536862843845359</v>
      </c>
      <c r="BJ18" s="13">
        <v>0.16837596700942525</v>
      </c>
      <c r="BK18">
        <f t="shared" si="24"/>
        <v>0.49846584992178466</v>
      </c>
      <c r="BL18">
        <f t="shared" si="25"/>
        <v>0.55531478133120915</v>
      </c>
      <c r="BM18" s="3"/>
      <c r="BN18">
        <f t="shared" si="26"/>
        <v>-5.6848931409424486E-2</v>
      </c>
      <c r="BO18">
        <f t="shared" si="27"/>
        <v>3.2318010023934499E-3</v>
      </c>
      <c r="BR18" s="13">
        <v>-0.82691964288274822</v>
      </c>
      <c r="BS18" s="13">
        <v>0.27518763643142852</v>
      </c>
      <c r="BT18">
        <f t="shared" si="28"/>
        <v>0.38054277693501282</v>
      </c>
      <c r="BU18">
        <f t="shared" si="29"/>
        <v>0.57407070607582833</v>
      </c>
      <c r="BV18" s="3"/>
      <c r="BW18">
        <f t="shared" si="30"/>
        <v>-0.19352792914081551</v>
      </c>
      <c r="BX18">
        <f t="shared" si="31"/>
        <v>3.7453059357532507E-2</v>
      </c>
      <c r="CB18" s="13">
        <v>-0.97208523832313398</v>
      </c>
      <c r="CC18" s="14">
        <v>0.11991626467225255</v>
      </c>
      <c r="CD18">
        <f t="shared" si="32"/>
        <v>0.35505197617961504</v>
      </c>
      <c r="CE18">
        <f t="shared" si="33"/>
        <v>0.54680535033831223</v>
      </c>
      <c r="CG18">
        <f t="shared" si="34"/>
        <v>-0.1917533741586972</v>
      </c>
      <c r="CH18">
        <f t="shared" si="35"/>
        <v>3.6769356501245319E-2</v>
      </c>
      <c r="CK18" s="13">
        <v>0.11326015971081731</v>
      </c>
      <c r="CL18" s="14">
        <v>3.1973504576837439E-2</v>
      </c>
      <c r="CM18">
        <f t="shared" si="36"/>
        <v>0.54563655104489672</v>
      </c>
      <c r="CN18">
        <f t="shared" si="37"/>
        <v>0.53136276996194076</v>
      </c>
      <c r="CO18">
        <f t="shared" si="38"/>
        <v>1.4273781082955961E-2</v>
      </c>
      <c r="CP18">
        <f t="shared" si="39"/>
        <v>2.0374082640415143E-4</v>
      </c>
      <c r="CT18" s="13">
        <v>0.20770646016703859</v>
      </c>
      <c r="CU18" s="14">
        <v>-3.6672565929008701E-2</v>
      </c>
      <c r="CV18">
        <f t="shared" si="40"/>
        <v>0.56222114066277662</v>
      </c>
      <c r="CW18">
        <f t="shared" si="41"/>
        <v>0.51930865134935178</v>
      </c>
      <c r="CY18">
        <f t="shared" si="42"/>
        <v>4.291248931342484E-2</v>
      </c>
      <c r="CZ18">
        <f t="shared" si="43"/>
        <v>1.841481739074801E-3</v>
      </c>
      <c r="DC18" s="13">
        <v>-0.65361993529885654</v>
      </c>
      <c r="DD18" s="14">
        <v>-0.39950519893794051</v>
      </c>
      <c r="DE18">
        <f t="shared" si="44"/>
        <v>0.41097387394245644</v>
      </c>
      <c r="DF18">
        <f t="shared" si="45"/>
        <v>0.45559593534712767</v>
      </c>
      <c r="DG18">
        <f t="shared" si="46"/>
        <v>-4.4622061404671232E-2</v>
      </c>
      <c r="DH18">
        <f t="shared" si="47"/>
        <v>1.9911283640022498E-3</v>
      </c>
      <c r="DL18" s="13">
        <v>2.4976985804327667E-2</v>
      </c>
      <c r="DM18" s="14">
        <v>4.0672041734555957E-2</v>
      </c>
      <c r="DN18">
        <f t="shared" si="48"/>
        <v>0.53013419465475176</v>
      </c>
      <c r="DO18">
        <f t="shared" si="49"/>
        <v>0.53289021644041357</v>
      </c>
      <c r="DQ18">
        <f t="shared" si="50"/>
        <v>-2.7560217856618108E-3</v>
      </c>
      <c r="DR18">
        <f t="shared" si="51"/>
        <v>7.595656083042516E-6</v>
      </c>
      <c r="DU18" s="13">
        <v>0.79875826700410013</v>
      </c>
      <c r="DV18" s="14">
        <v>2.9381430897334783E-2</v>
      </c>
      <c r="DW18">
        <f t="shared" si="52"/>
        <v>0.66600870684534796</v>
      </c>
      <c r="DX18">
        <f t="shared" si="53"/>
        <v>0.53090760678428106</v>
      </c>
      <c r="DY18">
        <f t="shared" si="54"/>
        <v>0.1351011000610669</v>
      </c>
      <c r="DZ18">
        <f t="shared" si="55"/>
        <v>1.8252307237710413E-2</v>
      </c>
      <c r="ED18" s="13">
        <v>0.64559669293456878</v>
      </c>
      <c r="EE18" s="14">
        <v>0.26167833257519774</v>
      </c>
      <c r="EF18">
        <f t="shared" si="56"/>
        <v>0.63911382754460588</v>
      </c>
      <c r="EG18">
        <f t="shared" si="57"/>
        <v>0.57169849817147866</v>
      </c>
      <c r="EI18">
        <f t="shared" si="58"/>
        <v>6.741532937312722E-2</v>
      </c>
      <c r="EJ18">
        <f t="shared" si="59"/>
        <v>4.5448266344872293E-3</v>
      </c>
      <c r="EM18" s="13">
        <v>-0.30727956534940509</v>
      </c>
      <c r="EN18" s="14">
        <v>-7.170675230305219E-3</v>
      </c>
      <c r="EO18">
        <f t="shared" si="60"/>
        <v>0.47179058011274028</v>
      </c>
      <c r="EP18">
        <f t="shared" si="61"/>
        <v>0.5244891268981674</v>
      </c>
      <c r="ER18">
        <f t="shared" si="62"/>
        <v>-5.2698546785427125E-2</v>
      </c>
      <c r="ES18">
        <f t="shared" si="63"/>
        <v>2.7771368332958515E-3</v>
      </c>
      <c r="EW18" s="13">
        <v>0.53020988987543305</v>
      </c>
      <c r="EX18" s="14">
        <v>-0.19725080629402952</v>
      </c>
      <c r="EY18">
        <f t="shared" si="64"/>
        <v>0.61885212574357107</v>
      </c>
      <c r="EZ18">
        <f t="shared" si="65"/>
        <v>0.49111141964042332</v>
      </c>
      <c r="FB18">
        <f t="shared" si="66"/>
        <v>0.12774070610314775</v>
      </c>
      <c r="FC18">
        <f t="shared" si="67"/>
        <v>1.631768799573077E-2</v>
      </c>
      <c r="FG18" s="13">
        <v>0.64559669293456878</v>
      </c>
      <c r="FH18" s="14">
        <v>0.20829205021262628</v>
      </c>
      <c r="FI18">
        <f t="shared" si="68"/>
        <v>0.63911382754460588</v>
      </c>
      <c r="FJ18">
        <f t="shared" si="69"/>
        <v>0.56232396915413596</v>
      </c>
      <c r="FK18">
        <f t="shared" si="70"/>
        <v>7.6789858390469923E-2</v>
      </c>
      <c r="FL18">
        <f t="shared" si="71"/>
        <v>5.8966823516284237E-3</v>
      </c>
      <c r="FP18" s="13">
        <v>2.4976985804327667E-2</v>
      </c>
      <c r="FQ18" s="14">
        <v>0.14660239774658693</v>
      </c>
      <c r="FR18">
        <f t="shared" si="72"/>
        <v>0.53013419465475176</v>
      </c>
      <c r="FS18">
        <f t="shared" si="73"/>
        <v>0.55149138423681432</v>
      </c>
      <c r="FU18">
        <f t="shared" si="74"/>
        <v>-2.1357189582062563E-2</v>
      </c>
      <c r="FV18">
        <f t="shared" si="75"/>
        <v>4.5612954684416169E-4</v>
      </c>
      <c r="FZ18" s="13">
        <v>0.48400866101457757</v>
      </c>
      <c r="GA18" s="14">
        <v>-0.28939588726596183</v>
      </c>
      <c r="GB18">
        <f t="shared" si="76"/>
        <v>0.61073927837106645</v>
      </c>
      <c r="GC18">
        <f t="shared" si="77"/>
        <v>0.47493091976013241</v>
      </c>
      <c r="GD18">
        <f t="shared" si="78"/>
        <v>0.13580835861093404</v>
      </c>
      <c r="GE18">
        <f t="shared" si="79"/>
        <v>1.8443910268596063E-2</v>
      </c>
      <c r="GI18" s="2">
        <v>-0.39937662185898654</v>
      </c>
      <c r="GJ18" s="3">
        <v>3.9307414481974036E-2</v>
      </c>
      <c r="GK18">
        <f t="shared" si="80"/>
        <v>0.45561851323613356</v>
      </c>
      <c r="GL18">
        <f t="shared" si="81"/>
        <v>0.53265059050635244</v>
      </c>
      <c r="GN18">
        <f t="shared" si="82"/>
        <v>-7.7032077270218879E-2</v>
      </c>
      <c r="GO18">
        <f t="shared" si="83"/>
        <v>5.9339409285649718E-3</v>
      </c>
      <c r="GS18" s="2">
        <v>-0.15536862843845359</v>
      </c>
      <c r="GT18" s="3">
        <v>9.4192055431740793E-2</v>
      </c>
      <c r="GU18">
        <f t="shared" si="84"/>
        <v>0.49846584992178466</v>
      </c>
      <c r="GV18">
        <f t="shared" si="85"/>
        <v>0.54228822842419222</v>
      </c>
      <c r="GW18">
        <f t="shared" si="86"/>
        <v>-4.3822378502407555E-2</v>
      </c>
      <c r="GX18">
        <f t="shared" si="87"/>
        <v>1.9204008576082718E-3</v>
      </c>
    </row>
    <row r="19" spans="2:206" x14ac:dyDescent="0.25">
      <c r="B19" s="2">
        <v>0.46043075924155968</v>
      </c>
      <c r="C19" s="3">
        <v>0.30682911302760807</v>
      </c>
      <c r="D19">
        <f t="shared" si="0"/>
        <v>0.60659904394084185</v>
      </c>
      <c r="E19">
        <f t="shared" si="1"/>
        <v>0.57962688881370728</v>
      </c>
      <c r="G19">
        <f t="shared" si="2"/>
        <v>2.6972155127134578E-2</v>
      </c>
      <c r="H19">
        <f t="shared" si="3"/>
        <v>7.2749715220221211E-4</v>
      </c>
      <c r="L19" s="2">
        <v>-1.3062584777124726</v>
      </c>
      <c r="M19" s="3">
        <v>-0.78005811910569089</v>
      </c>
      <c r="N19">
        <f t="shared" si="4"/>
        <v>0.29637179485140447</v>
      </c>
      <c r="O19">
        <f t="shared" si="5"/>
        <v>0.38877157083119374</v>
      </c>
      <c r="P19">
        <f t="shared" si="6"/>
        <v>-9.2399775979789267E-2</v>
      </c>
      <c r="Q19">
        <f t="shared" si="7"/>
        <v>8.5377186011152423E-3</v>
      </c>
      <c r="V19" s="2">
        <v>0.88282767469721957</v>
      </c>
      <c r="W19" s="3">
        <v>0.1960478340204278</v>
      </c>
      <c r="X19">
        <f t="shared" si="8"/>
        <v>0.68077113395232502</v>
      </c>
      <c r="Y19">
        <f t="shared" si="9"/>
        <v>0.5601739082225875</v>
      </c>
      <c r="AA19">
        <f t="shared" si="10"/>
        <v>0.12059722572973752</v>
      </c>
      <c r="AB19">
        <f t="shared" si="11"/>
        <v>1.4543690853709266E-2</v>
      </c>
      <c r="AF19" s="2">
        <v>0.10388833319358505</v>
      </c>
      <c r="AG19" s="3">
        <v>-0.46158135154727903</v>
      </c>
      <c r="AH19">
        <f t="shared" si="12"/>
        <v>0.54399087624336961</v>
      </c>
      <c r="AI19">
        <f t="shared" si="13"/>
        <v>0.44469548174428941</v>
      </c>
      <c r="AJ19">
        <f t="shared" si="14"/>
        <v>9.9295394499080203E-2</v>
      </c>
      <c r="AK19">
        <f t="shared" si="15"/>
        <v>9.8595753687279672E-3</v>
      </c>
      <c r="AP19" s="2">
        <v>5.427441323433628E-2</v>
      </c>
      <c r="AQ19" s="3">
        <v>0.38980765344479074</v>
      </c>
      <c r="AR19">
        <f t="shared" si="16"/>
        <v>0.53527876684486664</v>
      </c>
      <c r="AS19">
        <f t="shared" si="17"/>
        <v>0.59419776171462657</v>
      </c>
      <c r="AU19">
        <f t="shared" si="18"/>
        <v>-5.8918994869759933E-2</v>
      </c>
      <c r="AV19">
        <f t="shared" si="19"/>
        <v>3.4714479564627973E-3</v>
      </c>
      <c r="AZ19" s="2">
        <v>-0.83952678679214976</v>
      </c>
      <c r="BA19" s="3">
        <v>-0.14386979599230257</v>
      </c>
      <c r="BB19">
        <f t="shared" si="20"/>
        <v>0.37832898659085956</v>
      </c>
      <c r="BC19">
        <f t="shared" si="21"/>
        <v>0.50048502289397079</v>
      </c>
      <c r="BD19">
        <f t="shared" si="22"/>
        <v>-0.12215603630311123</v>
      </c>
      <c r="BE19">
        <f t="shared" si="23"/>
        <v>1.4922097205287027E-2</v>
      </c>
      <c r="BI19" s="13">
        <v>0.31315130855943868</v>
      </c>
      <c r="BJ19" s="13">
        <v>-0.8598869613984429</v>
      </c>
      <c r="BK19">
        <f t="shared" si="24"/>
        <v>0.58073705425028788</v>
      </c>
      <c r="BL19">
        <f t="shared" si="25"/>
        <v>0.37475377889333555</v>
      </c>
      <c r="BM19" s="3"/>
      <c r="BN19">
        <f t="shared" si="26"/>
        <v>0.20598327535695232</v>
      </c>
      <c r="BO19">
        <f t="shared" si="27"/>
        <v>4.242910972677804E-2</v>
      </c>
      <c r="BR19" s="13">
        <v>1.7461619956902619</v>
      </c>
      <c r="BS19" s="13">
        <v>0.26987718055767568</v>
      </c>
      <c r="BT19">
        <f t="shared" si="28"/>
        <v>0.8323709885526378</v>
      </c>
      <c r="BU19">
        <f t="shared" si="29"/>
        <v>0.57313820018703621</v>
      </c>
      <c r="BV19" s="3"/>
      <c r="BW19">
        <f t="shared" si="30"/>
        <v>0.2592327883656016</v>
      </c>
      <c r="BX19">
        <f t="shared" si="31"/>
        <v>6.7201638563804789E-2</v>
      </c>
      <c r="CB19" s="13">
        <v>-2.1945923563262575</v>
      </c>
      <c r="CC19" s="14">
        <v>-0.86146351074823047</v>
      </c>
      <c r="CD19">
        <f t="shared" si="32"/>
        <v>0.14038206577463463</v>
      </c>
      <c r="CE19">
        <f t="shared" si="33"/>
        <v>0.37447693984456115</v>
      </c>
      <c r="CG19">
        <f t="shared" si="34"/>
        <v>-0.23409487406992652</v>
      </c>
      <c r="CH19">
        <f t="shared" si="35"/>
        <v>5.4800410065814757E-2</v>
      </c>
      <c r="CK19" s="13">
        <v>-0.81267868422385547</v>
      </c>
      <c r="CL19" s="14">
        <v>-0.19709658990602325</v>
      </c>
      <c r="CM19">
        <f t="shared" si="36"/>
        <v>0.38304346202253947</v>
      </c>
      <c r="CN19">
        <f t="shared" si="37"/>
        <v>0.49113849974303275</v>
      </c>
      <c r="CO19">
        <f t="shared" si="38"/>
        <v>-0.10809503772049328</v>
      </c>
      <c r="CP19">
        <f t="shared" si="39"/>
        <v>1.1684537179794865E-2</v>
      </c>
      <c r="CT19" s="13">
        <v>-1.0990517593584785</v>
      </c>
      <c r="CU19" s="14">
        <v>6.3820067357966317E-2</v>
      </c>
      <c r="CV19">
        <f t="shared" si="40"/>
        <v>0.33275689806210684</v>
      </c>
      <c r="CW19">
        <f t="shared" si="41"/>
        <v>0.53695496544142263</v>
      </c>
      <c r="CY19">
        <f t="shared" si="42"/>
        <v>-0.20419806737931578</v>
      </c>
      <c r="CZ19">
        <f t="shared" si="43"/>
        <v>4.169685072144759E-2</v>
      </c>
      <c r="DC19" s="13">
        <v>-0.33151640945507316</v>
      </c>
      <c r="DD19" s="14">
        <v>3.4967108844361695E-2</v>
      </c>
      <c r="DE19">
        <f t="shared" si="44"/>
        <v>0.46753463666992268</v>
      </c>
      <c r="DF19">
        <f t="shared" si="45"/>
        <v>0.53188844114244649</v>
      </c>
      <c r="DG19">
        <f t="shared" si="46"/>
        <v>-6.4353804472523812E-2</v>
      </c>
      <c r="DH19">
        <f t="shared" si="47"/>
        <v>4.1414121500878255E-3</v>
      </c>
      <c r="DL19" s="13">
        <v>-1.1240379818008914</v>
      </c>
      <c r="DM19" s="14">
        <v>-6.5670130078918504E-2</v>
      </c>
      <c r="DN19">
        <f t="shared" si="48"/>
        <v>0.32836936521744486</v>
      </c>
      <c r="DO19">
        <f t="shared" si="49"/>
        <v>0.51421673457737282</v>
      </c>
      <c r="DQ19">
        <f t="shared" si="50"/>
        <v>-0.18584736935992796</v>
      </c>
      <c r="DR19">
        <f t="shared" si="51"/>
        <v>3.453924469800549E-2</v>
      </c>
      <c r="DU19" s="13">
        <v>-1.9806629764920609</v>
      </c>
      <c r="DV19" s="14">
        <v>-0.28559816264690607</v>
      </c>
      <c r="DW19">
        <f t="shared" si="52"/>
        <v>0.17794765547607855</v>
      </c>
      <c r="DX19">
        <f t="shared" si="53"/>
        <v>0.47559779293551901</v>
      </c>
      <c r="DY19">
        <f t="shared" si="54"/>
        <v>-0.29765013745944047</v>
      </c>
      <c r="DZ19">
        <f t="shared" si="55"/>
        <v>8.8595604329623809E-2</v>
      </c>
      <c r="ED19" s="13">
        <v>-1.3830750613560179</v>
      </c>
      <c r="EE19" s="14">
        <v>-0.29198290571665619</v>
      </c>
      <c r="EF19">
        <f t="shared" si="56"/>
        <v>0.28288294976777656</v>
      </c>
      <c r="EG19">
        <f t="shared" si="57"/>
        <v>0.47447664427097719</v>
      </c>
      <c r="EI19">
        <f t="shared" si="58"/>
        <v>-0.19159369450320063</v>
      </c>
      <c r="EJ19">
        <f t="shared" si="59"/>
        <v>3.6708143773385771E-2</v>
      </c>
      <c r="EM19" s="13">
        <v>-0.82691964288274822</v>
      </c>
      <c r="EN19" s="14">
        <v>0.25419626412775304</v>
      </c>
      <c r="EO19">
        <f t="shared" si="60"/>
        <v>0.38054277693501282</v>
      </c>
      <c r="EP19">
        <f t="shared" si="61"/>
        <v>0.57038466127056919</v>
      </c>
      <c r="ER19">
        <f t="shared" si="62"/>
        <v>-0.18984188433555638</v>
      </c>
      <c r="ES19">
        <f t="shared" si="63"/>
        <v>3.6039941048074765E-2</v>
      </c>
      <c r="EW19" s="13">
        <v>-1.0990517593584785</v>
      </c>
      <c r="EX19" s="14">
        <v>1.9487427976171447E-2</v>
      </c>
      <c r="EY19">
        <f t="shared" si="64"/>
        <v>0.33275689806210684</v>
      </c>
      <c r="EZ19">
        <f t="shared" si="65"/>
        <v>0.5291702388055145</v>
      </c>
      <c r="FB19">
        <f t="shared" si="66"/>
        <v>-0.19641334074340766</v>
      </c>
      <c r="FC19">
        <f t="shared" si="67"/>
        <v>3.8578200421985967E-2</v>
      </c>
      <c r="FG19" s="13">
        <v>4.0519302259681188E-3</v>
      </c>
      <c r="FH19" s="14">
        <v>-0.22398334116226362</v>
      </c>
      <c r="FI19">
        <f t="shared" si="68"/>
        <v>0.52645979493954764</v>
      </c>
      <c r="FJ19">
        <f t="shared" si="69"/>
        <v>0.48641723767571171</v>
      </c>
      <c r="FK19">
        <f t="shared" si="70"/>
        <v>4.0042557263835932E-2</v>
      </c>
      <c r="FL19">
        <f t="shared" si="71"/>
        <v>1.6034063922275798E-3</v>
      </c>
      <c r="FP19" s="13">
        <v>0.44945915231800415</v>
      </c>
      <c r="FQ19" s="14">
        <v>0.22904526663293384</v>
      </c>
      <c r="FR19">
        <f t="shared" si="72"/>
        <v>0.60467245076147003</v>
      </c>
      <c r="FS19">
        <f t="shared" si="73"/>
        <v>0.56596819424203537</v>
      </c>
      <c r="FU19">
        <f t="shared" si="74"/>
        <v>3.8704256519434654E-2</v>
      </c>
      <c r="FV19">
        <f t="shared" si="75"/>
        <v>1.4980194727221999E-3</v>
      </c>
      <c r="FZ19" s="13">
        <v>8.7324604558639538E-2</v>
      </c>
      <c r="GA19" s="14">
        <v>-0.25321672076172747</v>
      </c>
      <c r="GB19">
        <f t="shared" si="76"/>
        <v>0.54108231719314159</v>
      </c>
      <c r="GC19">
        <f t="shared" si="77"/>
        <v>0.48128391216207195</v>
      </c>
      <c r="GD19">
        <f t="shared" si="78"/>
        <v>5.9798405031069646E-2</v>
      </c>
      <c r="GE19">
        <f t="shared" si="79"/>
        <v>3.5758492442598557E-3</v>
      </c>
      <c r="GI19" s="2">
        <v>-0.6059439603577198</v>
      </c>
      <c r="GJ19" s="3">
        <v>-0.3358266524179625</v>
      </c>
      <c r="GK19">
        <f t="shared" si="80"/>
        <v>0.41934568390443144</v>
      </c>
      <c r="GL19">
        <f t="shared" si="81"/>
        <v>0.46677776625416711</v>
      </c>
      <c r="GN19">
        <f t="shared" si="82"/>
        <v>-4.7432082349735671E-2</v>
      </c>
      <c r="GO19">
        <f t="shared" si="83"/>
        <v>2.2498024360321062E-3</v>
      </c>
      <c r="GS19" s="2">
        <v>0.78173924464945044</v>
      </c>
      <c r="GT19" s="3">
        <v>0.2817977552619883</v>
      </c>
      <c r="GU19">
        <f t="shared" si="84"/>
        <v>0.66302019908923715</v>
      </c>
      <c r="GV19">
        <f t="shared" si="85"/>
        <v>0.57523143029266588</v>
      </c>
      <c r="GW19">
        <f t="shared" si="86"/>
        <v>8.778876879657127E-2</v>
      </c>
      <c r="GX19">
        <f t="shared" si="87"/>
        <v>7.7068679268178456E-3</v>
      </c>
    </row>
    <row r="20" spans="2:206" x14ac:dyDescent="0.25">
      <c r="B20" s="2">
        <v>2.5299348394051591</v>
      </c>
      <c r="C20" s="3">
        <v>0.42748848900820724</v>
      </c>
      <c r="D20">
        <f t="shared" si="0"/>
        <v>0.97</v>
      </c>
      <c r="E20">
        <f t="shared" si="1"/>
        <v>0.60081444432960884</v>
      </c>
      <c r="G20">
        <f t="shared" si="2"/>
        <v>0.36918555567039113</v>
      </c>
      <c r="H20">
        <f t="shared" si="3"/>
        <v>0.13629797451565548</v>
      </c>
      <c r="L20" s="2">
        <v>4.0519302259681188E-3</v>
      </c>
      <c r="M20" s="3">
        <v>-0.68575152895153135</v>
      </c>
      <c r="N20">
        <f t="shared" si="4"/>
        <v>0.52645979493954764</v>
      </c>
      <c r="O20">
        <f t="shared" si="5"/>
        <v>0.40533162758739566</v>
      </c>
      <c r="P20">
        <f t="shared" si="6"/>
        <v>0.12112816735215198</v>
      </c>
      <c r="Q20">
        <f t="shared" si="7"/>
        <v>1.4672032926090938E-2</v>
      </c>
      <c r="V20" s="2">
        <v>0.44213136595808233</v>
      </c>
      <c r="W20" s="3">
        <v>1.9813643961627712E-3</v>
      </c>
      <c r="X20">
        <f t="shared" si="8"/>
        <v>0.60338570549987947</v>
      </c>
      <c r="Y20">
        <f t="shared" si="9"/>
        <v>0.52609620754228326</v>
      </c>
      <c r="AA20">
        <f t="shared" si="10"/>
        <v>7.7289497957596209E-2</v>
      </c>
      <c r="AB20">
        <f t="shared" si="11"/>
        <v>5.9736664945372686E-3</v>
      </c>
      <c r="AF20" s="2">
        <v>-0.13498735982564433</v>
      </c>
      <c r="AG20" s="3">
        <v>-6.034417817000378E-2</v>
      </c>
      <c r="AH20">
        <f t="shared" si="12"/>
        <v>0.50204476168648526</v>
      </c>
      <c r="AI20">
        <f t="shared" si="13"/>
        <v>0.51515196154028442</v>
      </c>
      <c r="AJ20">
        <f t="shared" si="14"/>
        <v>-1.3107199853799156E-2</v>
      </c>
      <c r="AK20">
        <f t="shared" si="15"/>
        <v>1.7179868800743263E-4</v>
      </c>
      <c r="AP20" s="2">
        <v>-0.39937662185898654</v>
      </c>
      <c r="AQ20" s="3">
        <v>-6.3372673845190325E-2</v>
      </c>
      <c r="AR20">
        <f t="shared" si="16"/>
        <v>0.45561851323613356</v>
      </c>
      <c r="AS20">
        <f t="shared" si="17"/>
        <v>0.51462016349536499</v>
      </c>
      <c r="AU20">
        <f t="shared" si="18"/>
        <v>-5.9001650259231431E-2</v>
      </c>
      <c r="AV20">
        <f t="shared" si="19"/>
        <v>3.4811947333126645E-3</v>
      </c>
      <c r="AZ20" s="2">
        <v>0.60114099092102979</v>
      </c>
      <c r="BA20" s="3">
        <v>0.58120048993315432</v>
      </c>
      <c r="BB20">
        <f t="shared" si="20"/>
        <v>0.63130749134606889</v>
      </c>
      <c r="BC20">
        <f t="shared" si="21"/>
        <v>0.62780597753280809</v>
      </c>
      <c r="BD20">
        <f t="shared" si="22"/>
        <v>3.5015138132608037E-3</v>
      </c>
      <c r="BE20">
        <f t="shared" si="23"/>
        <v>1.2260598984456215E-5</v>
      </c>
      <c r="BI20" s="13">
        <v>0.15852631555357027</v>
      </c>
      <c r="BJ20" s="13">
        <v>-0.16407112478193908</v>
      </c>
      <c r="BK20">
        <f t="shared" si="24"/>
        <v>0.55358520138487521</v>
      </c>
      <c r="BL20">
        <f t="shared" si="25"/>
        <v>0.49693770821786787</v>
      </c>
      <c r="BM20" s="3"/>
      <c r="BN20">
        <f t="shared" si="26"/>
        <v>5.6647493167007346E-2</v>
      </c>
      <c r="BO20">
        <f t="shared" si="27"/>
        <v>3.2089384821061438E-3</v>
      </c>
      <c r="BR20" s="13">
        <v>-0.83952678679214976</v>
      </c>
      <c r="BS20" s="13">
        <v>-0.14194801118286382</v>
      </c>
      <c r="BT20">
        <f t="shared" si="28"/>
        <v>0.37832898659085956</v>
      </c>
      <c r="BU20">
        <f t="shared" si="29"/>
        <v>0.50082248462878165</v>
      </c>
      <c r="BV20" s="3"/>
      <c r="BW20">
        <f t="shared" si="30"/>
        <v>-0.12249349803792209</v>
      </c>
      <c r="BX20">
        <f t="shared" si="31"/>
        <v>1.5004657061566423E-2</v>
      </c>
      <c r="CB20" s="13">
        <v>-1.3536392179217185</v>
      </c>
      <c r="CC20" s="14">
        <v>-0.6548854044672483</v>
      </c>
      <c r="CD20">
        <f t="shared" si="32"/>
        <v>0.28805182754335767</v>
      </c>
      <c r="CE20">
        <f t="shared" si="33"/>
        <v>0.41075165997821983</v>
      </c>
      <c r="CG20">
        <f t="shared" si="34"/>
        <v>-0.12269983243486215</v>
      </c>
      <c r="CH20">
        <f t="shared" si="35"/>
        <v>1.5055248879543251E-2</v>
      </c>
      <c r="CK20" s="13">
        <v>-0.92898824635776978</v>
      </c>
      <c r="CL20" s="14">
        <v>-0.18973577126415045</v>
      </c>
      <c r="CM20">
        <f t="shared" si="36"/>
        <v>0.3626197254938609</v>
      </c>
      <c r="CN20">
        <f t="shared" si="37"/>
        <v>0.49243104541011995</v>
      </c>
      <c r="CO20">
        <f t="shared" si="38"/>
        <v>-0.12981131991625905</v>
      </c>
      <c r="CP20">
        <f t="shared" si="39"/>
        <v>1.6850978778401353E-2</v>
      </c>
      <c r="CT20" s="13">
        <v>-1.0864554317680462</v>
      </c>
      <c r="CU20" s="14">
        <v>-0.61864348415565951</v>
      </c>
      <c r="CV20">
        <f t="shared" si="40"/>
        <v>0.33496878908134831</v>
      </c>
      <c r="CW20">
        <f t="shared" si="41"/>
        <v>0.41711567182863862</v>
      </c>
      <c r="CY20">
        <f t="shared" si="42"/>
        <v>-8.2146882747290317E-2</v>
      </c>
      <c r="CZ20">
        <f t="shared" si="43"/>
        <v>6.7481103450970636E-3</v>
      </c>
      <c r="DC20" s="13">
        <v>-0.84965995928780591</v>
      </c>
      <c r="DD20" s="14">
        <v>-0.18655165263257822</v>
      </c>
      <c r="DE20">
        <f t="shared" si="44"/>
        <v>0.37654962089251187</v>
      </c>
      <c r="DF20">
        <f t="shared" si="45"/>
        <v>0.49299017054836447</v>
      </c>
      <c r="DG20">
        <f t="shared" si="46"/>
        <v>-0.1164405496558526</v>
      </c>
      <c r="DH20">
        <f t="shared" si="47"/>
        <v>1.3558401604157075E-2</v>
      </c>
      <c r="DL20" s="13">
        <v>0.31315130855943868</v>
      </c>
      <c r="DM20" s="14">
        <v>-0.36001983567415274</v>
      </c>
      <c r="DN20">
        <f t="shared" si="48"/>
        <v>0.58073705425028788</v>
      </c>
      <c r="DO20">
        <f t="shared" si="49"/>
        <v>0.46252948957296391</v>
      </c>
      <c r="DQ20">
        <f t="shared" si="50"/>
        <v>0.11820756467732396</v>
      </c>
      <c r="DR20">
        <f t="shared" si="51"/>
        <v>1.3973028346943727E-2</v>
      </c>
      <c r="DU20" s="13">
        <v>0.10388833319358505</v>
      </c>
      <c r="DV20" s="14">
        <v>-0.33273292420210554</v>
      </c>
      <c r="DW20">
        <f t="shared" si="52"/>
        <v>0.54399087624336961</v>
      </c>
      <c r="DX20">
        <f t="shared" si="53"/>
        <v>0.46732101900839251</v>
      </c>
      <c r="DY20">
        <f t="shared" si="54"/>
        <v>7.6669857234977101E-2</v>
      </c>
      <c r="DZ20">
        <f t="shared" si="55"/>
        <v>5.8782670084317704E-3</v>
      </c>
      <c r="ED20" s="13">
        <v>0.44945915231800415</v>
      </c>
      <c r="EE20" s="14">
        <v>0.20451071440002935</v>
      </c>
      <c r="EF20">
        <f t="shared" si="56"/>
        <v>0.60467245076147003</v>
      </c>
      <c r="EG20">
        <f t="shared" si="57"/>
        <v>0.56165997382180022</v>
      </c>
      <c r="EI20">
        <f t="shared" si="58"/>
        <v>4.3012476939669808E-2</v>
      </c>
      <c r="EJ20">
        <f t="shared" si="59"/>
        <v>1.8500731724856269E-3</v>
      </c>
      <c r="EM20" s="13">
        <v>-0.13498735982564433</v>
      </c>
      <c r="EN20" s="14">
        <v>-9.1887418928553066E-2</v>
      </c>
      <c r="EO20">
        <f t="shared" si="60"/>
        <v>0.50204476168648526</v>
      </c>
      <c r="EP20">
        <f t="shared" si="61"/>
        <v>0.50961302882749904</v>
      </c>
      <c r="ER20">
        <f t="shared" si="62"/>
        <v>-7.5682671410137736E-3</v>
      </c>
      <c r="ES20">
        <f t="shared" si="63"/>
        <v>5.7278667517748802E-5</v>
      </c>
      <c r="EW20" s="13">
        <v>-0.59064082974713927</v>
      </c>
      <c r="EX20" s="14">
        <v>-0.30887008539848404</v>
      </c>
      <c r="EY20">
        <f t="shared" si="64"/>
        <v>0.42203288435399205</v>
      </c>
      <c r="EZ20">
        <f t="shared" si="65"/>
        <v>0.47151128783590607</v>
      </c>
      <c r="FB20">
        <f t="shared" si="66"/>
        <v>-4.9478403481914013E-2</v>
      </c>
      <c r="FC20">
        <f t="shared" si="67"/>
        <v>2.4481124111190807E-3</v>
      </c>
      <c r="FG20" s="13">
        <v>0.30363556284869364</v>
      </c>
      <c r="FH20" s="14">
        <v>0.4534544115819949</v>
      </c>
      <c r="FI20">
        <f t="shared" si="68"/>
        <v>0.57906610751379861</v>
      </c>
      <c r="FJ20">
        <f t="shared" si="69"/>
        <v>0.60537401064248442</v>
      </c>
      <c r="FK20">
        <f t="shared" si="70"/>
        <v>-2.6307903128685806E-2</v>
      </c>
      <c r="FL20">
        <f t="shared" si="71"/>
        <v>6.9210576702831645E-4</v>
      </c>
      <c r="FP20" s="13">
        <v>-0.30727956534940509</v>
      </c>
      <c r="FQ20" s="14">
        <v>-0.27432780624565678</v>
      </c>
      <c r="FR20">
        <f t="shared" si="72"/>
        <v>0.47179058011274028</v>
      </c>
      <c r="FS20">
        <f t="shared" si="73"/>
        <v>0.47757684595145589</v>
      </c>
      <c r="FU20">
        <f t="shared" si="74"/>
        <v>-5.7862658387156096E-3</v>
      </c>
      <c r="FV20">
        <f t="shared" si="75"/>
        <v>3.3480872356287255E-5</v>
      </c>
      <c r="FZ20" s="13">
        <v>-1.5531704915329725</v>
      </c>
      <c r="GA20" s="14">
        <v>-0.55004914971489938</v>
      </c>
      <c r="GB20">
        <f t="shared" si="76"/>
        <v>0.25301451774095368</v>
      </c>
      <c r="GC20">
        <f t="shared" si="77"/>
        <v>0.42916070568720599</v>
      </c>
      <c r="GD20">
        <f t="shared" si="78"/>
        <v>-0.17614618794625231</v>
      </c>
      <c r="GE20">
        <f t="shared" si="79"/>
        <v>3.1027479527996442E-2</v>
      </c>
      <c r="GI20" s="2">
        <v>0.54979797889110649</v>
      </c>
      <c r="GJ20" s="3">
        <v>0.5698827684505986</v>
      </c>
      <c r="GK20">
        <f t="shared" si="80"/>
        <v>0.62229175668892533</v>
      </c>
      <c r="GL20">
        <f t="shared" si="81"/>
        <v>0.62581860729923655</v>
      </c>
      <c r="GN20">
        <f t="shared" si="82"/>
        <v>-3.5268506103112163E-3</v>
      </c>
      <c r="GO20">
        <f t="shared" si="83"/>
        <v>1.2438675227452599E-5</v>
      </c>
      <c r="GS20" s="2">
        <v>0.36279796403779041</v>
      </c>
      <c r="GT20" s="3">
        <v>0.1575767835640261</v>
      </c>
      <c r="GU20">
        <f t="shared" si="84"/>
        <v>0.58945491194329924</v>
      </c>
      <c r="GV20">
        <f t="shared" si="85"/>
        <v>0.55341846538463413</v>
      </c>
      <c r="GW20">
        <f t="shared" si="86"/>
        <v>3.6036446558665114E-2</v>
      </c>
      <c r="GX20">
        <f t="shared" si="87"/>
        <v>1.2986254805755267E-3</v>
      </c>
    </row>
    <row r="21" spans="2:206" x14ac:dyDescent="0.25">
      <c r="B21" s="2">
        <v>-1.0391548051960595</v>
      </c>
      <c r="C21" s="3">
        <v>-0.33088759934750661</v>
      </c>
      <c r="D21">
        <f t="shared" si="0"/>
        <v>0.34327468858800614</v>
      </c>
      <c r="E21">
        <f t="shared" si="1"/>
        <v>0.46764505452145516</v>
      </c>
      <c r="G21">
        <f t="shared" si="2"/>
        <v>-0.12437036593344902</v>
      </c>
      <c r="H21">
        <f t="shared" si="3"/>
        <v>1.5467987922420018E-2</v>
      </c>
      <c r="L21" s="2">
        <v>-0.73779592393260496</v>
      </c>
      <c r="M21" s="3">
        <v>-0.20045030462245972</v>
      </c>
      <c r="N21">
        <f t="shared" si="4"/>
        <v>0.39619273142626921</v>
      </c>
      <c r="O21">
        <f t="shared" si="5"/>
        <v>0.49054959385684271</v>
      </c>
      <c r="P21">
        <f t="shared" si="6"/>
        <v>-9.4356862430573507E-2</v>
      </c>
      <c r="Q21">
        <f t="shared" si="7"/>
        <v>8.9032174877421745E-3</v>
      </c>
      <c r="V21" s="2">
        <v>0.41647877292681079</v>
      </c>
      <c r="W21" s="3">
        <v>0.17292583278907089</v>
      </c>
      <c r="X21">
        <f t="shared" si="8"/>
        <v>0.59888115925504981</v>
      </c>
      <c r="Y21">
        <f t="shared" si="9"/>
        <v>0.55611372905501999</v>
      </c>
      <c r="AA21">
        <f t="shared" si="10"/>
        <v>4.2767430200029821E-2</v>
      </c>
      <c r="AB21">
        <f t="shared" si="11"/>
        <v>1.8290530859144229E-3</v>
      </c>
      <c r="AF21" s="2">
        <v>-0.41628595361034409</v>
      </c>
      <c r="AG21" s="3">
        <v>-0.44050877329109966</v>
      </c>
      <c r="AH21">
        <f t="shared" si="12"/>
        <v>0.45264926694004554</v>
      </c>
      <c r="AI21">
        <f t="shared" si="13"/>
        <v>0.44839578615940395</v>
      </c>
      <c r="AJ21">
        <f t="shared" si="14"/>
        <v>4.2534807806415831E-3</v>
      </c>
      <c r="AK21">
        <f t="shared" si="15"/>
        <v>1.8092098751287332E-5</v>
      </c>
      <c r="AP21" s="2">
        <v>-0.40608091969089505</v>
      </c>
      <c r="AQ21" s="3">
        <v>0.10776241563574103</v>
      </c>
      <c r="AR21">
        <f t="shared" si="16"/>
        <v>0.45444125136688984</v>
      </c>
      <c r="AS21">
        <f t="shared" si="17"/>
        <v>0.54467115770636643</v>
      </c>
      <c r="AU21">
        <f t="shared" si="18"/>
        <v>-9.0229906339476584E-2</v>
      </c>
      <c r="AV21">
        <f t="shared" si="19"/>
        <v>8.141435998030716E-3</v>
      </c>
      <c r="AZ21" s="2">
        <v>-1.3101301724732752</v>
      </c>
      <c r="BA21" s="3">
        <v>-0.17122554946477206</v>
      </c>
      <c r="BB21">
        <f t="shared" si="20"/>
        <v>0.29569193266068405</v>
      </c>
      <c r="BC21">
        <f t="shared" si="21"/>
        <v>0.49568140493501123</v>
      </c>
      <c r="BD21">
        <f t="shared" si="22"/>
        <v>-0.19998947227432717</v>
      </c>
      <c r="BE21">
        <f t="shared" si="23"/>
        <v>3.9995789020563874E-2</v>
      </c>
      <c r="BI21" s="13">
        <v>-0.11952329102711255</v>
      </c>
      <c r="BJ21" s="13">
        <v>-0.27425565149531489</v>
      </c>
      <c r="BK21">
        <f t="shared" si="24"/>
        <v>0.50476022257386211</v>
      </c>
      <c r="BL21">
        <f t="shared" si="25"/>
        <v>0.47758951618753309</v>
      </c>
      <c r="BM21" s="3"/>
      <c r="BN21">
        <f t="shared" si="26"/>
        <v>2.7170706386329013E-2</v>
      </c>
      <c r="BO21">
        <f t="shared" si="27"/>
        <v>7.3824728553210028E-4</v>
      </c>
      <c r="BR21" s="13">
        <v>-0.48745107161368212</v>
      </c>
      <c r="BS21" s="13">
        <v>-0.53907519160317896</v>
      </c>
      <c r="BT21">
        <f t="shared" si="28"/>
        <v>0.44015280840760745</v>
      </c>
      <c r="BU21">
        <f t="shared" si="29"/>
        <v>0.43108771173072008</v>
      </c>
      <c r="BV21" s="3"/>
      <c r="BW21">
        <f t="shared" si="30"/>
        <v>9.0650966768873742E-3</v>
      </c>
      <c r="BX21">
        <f t="shared" si="31"/>
        <v>8.2175977761314518E-5</v>
      </c>
      <c r="CB21" s="13">
        <v>1.4485647852547749</v>
      </c>
      <c r="CC21" s="14">
        <v>0.49144590104892183</v>
      </c>
      <c r="CD21">
        <f t="shared" si="32"/>
        <v>0.78011348791304247</v>
      </c>
      <c r="CE21">
        <f t="shared" si="33"/>
        <v>0.61204524348842371</v>
      </c>
      <c r="CG21">
        <f t="shared" si="34"/>
        <v>0.16806824442461876</v>
      </c>
      <c r="CH21">
        <f t="shared" si="35"/>
        <v>2.8246934783973394E-2</v>
      </c>
      <c r="CK21" s="13">
        <v>0.41647877292681079</v>
      </c>
      <c r="CL21" s="14">
        <v>0.12252225567266616</v>
      </c>
      <c r="CM21">
        <f t="shared" si="36"/>
        <v>0.59888115925504981</v>
      </c>
      <c r="CN21">
        <f t="shared" si="37"/>
        <v>0.54726295737089026</v>
      </c>
      <c r="CO21">
        <f t="shared" si="38"/>
        <v>5.1618201884159554E-2</v>
      </c>
      <c r="CP21">
        <f t="shared" si="39"/>
        <v>2.664438765753853E-3</v>
      </c>
      <c r="CT21" s="13">
        <v>0.44796960247270468</v>
      </c>
      <c r="CU21" s="14">
        <v>-0.25275767562108764</v>
      </c>
      <c r="CV21">
        <f t="shared" si="40"/>
        <v>0.60441088865919246</v>
      </c>
      <c r="CW21">
        <f t="shared" si="41"/>
        <v>0.48136451961029192</v>
      </c>
      <c r="CY21">
        <f t="shared" si="42"/>
        <v>0.12304636904890054</v>
      </c>
      <c r="CZ21">
        <f t="shared" si="43"/>
        <v>1.5140408936118229E-2</v>
      </c>
      <c r="DC21" s="13">
        <v>-1.7569629102755477</v>
      </c>
      <c r="DD21" s="14">
        <v>0.48848852959604305</v>
      </c>
      <c r="DE21">
        <f t="shared" si="44"/>
        <v>0.21722895900805878</v>
      </c>
      <c r="DF21">
        <f t="shared" si="45"/>
        <v>0.61152593472083083</v>
      </c>
      <c r="DG21">
        <f t="shared" si="46"/>
        <v>-0.39429697571277206</v>
      </c>
      <c r="DH21">
        <f t="shared" si="47"/>
        <v>0.15547010505623834</v>
      </c>
      <c r="DL21" s="13">
        <v>0.32533532129688036</v>
      </c>
      <c r="DM21" s="14">
        <v>-0.23837514615697331</v>
      </c>
      <c r="DN21">
        <f t="shared" si="48"/>
        <v>0.58287654357039265</v>
      </c>
      <c r="DO21">
        <f t="shared" si="49"/>
        <v>0.48389006426029085</v>
      </c>
      <c r="DQ21">
        <f t="shared" si="50"/>
        <v>9.8986479310101794E-2</v>
      </c>
      <c r="DR21">
        <f t="shared" si="51"/>
        <v>9.7983230862092111E-3</v>
      </c>
      <c r="DU21" s="13">
        <v>0.90553217836413047</v>
      </c>
      <c r="DV21" s="14">
        <v>0.31835838218118145</v>
      </c>
      <c r="DW21">
        <f t="shared" si="52"/>
        <v>0.68475800134654241</v>
      </c>
      <c r="DX21">
        <f t="shared" si="53"/>
        <v>0.58165140641347002</v>
      </c>
      <c r="DY21">
        <f t="shared" si="54"/>
        <v>0.10310659493307239</v>
      </c>
      <c r="DZ21">
        <f t="shared" si="55"/>
        <v>1.0630969918692669E-2</v>
      </c>
      <c r="ED21" s="13">
        <v>1.8939150310756041</v>
      </c>
      <c r="EE21" s="14">
        <v>0.25648844818038546</v>
      </c>
      <c r="EF21">
        <f t="shared" si="56"/>
        <v>0.85831613881077673</v>
      </c>
      <c r="EG21">
        <f t="shared" si="57"/>
        <v>0.5707871644036504</v>
      </c>
      <c r="EI21">
        <f t="shared" si="58"/>
        <v>0.28752897440712633</v>
      </c>
      <c r="EJ21">
        <f t="shared" si="59"/>
        <v>8.2672911123613899E-2</v>
      </c>
      <c r="EM21" s="13">
        <v>-1.3794038185756177</v>
      </c>
      <c r="EN21" s="14">
        <v>-0.18011702299894772</v>
      </c>
      <c r="EO21">
        <f t="shared" si="60"/>
        <v>0.28352761297434403</v>
      </c>
      <c r="EP21">
        <f t="shared" si="61"/>
        <v>0.49412007919805556</v>
      </c>
      <c r="ER21">
        <f t="shared" si="62"/>
        <v>-0.21059246622371153</v>
      </c>
      <c r="ES21">
        <f t="shared" si="63"/>
        <v>4.4349186830185079E-2</v>
      </c>
      <c r="EW21" s="13">
        <v>0.58655441701955613</v>
      </c>
      <c r="EX21" s="14">
        <v>0.49394415692081384</v>
      </c>
      <c r="EY21">
        <f t="shared" si="64"/>
        <v>0.62874611688335025</v>
      </c>
      <c r="EZ21">
        <f t="shared" si="65"/>
        <v>0.61248393243860644</v>
      </c>
      <c r="FB21">
        <f t="shared" si="66"/>
        <v>1.626218444474381E-2</v>
      </c>
      <c r="FC21">
        <f t="shared" si="67"/>
        <v>2.6445864291486752E-4</v>
      </c>
      <c r="FG21" s="13">
        <v>-0.6059439603577198</v>
      </c>
      <c r="FH21" s="14">
        <v>0.3230430702429084</v>
      </c>
      <c r="FI21">
        <f t="shared" si="68"/>
        <v>0.41934568390443144</v>
      </c>
      <c r="FJ21">
        <f t="shared" si="69"/>
        <v>0.58247402867200448</v>
      </c>
      <c r="FK21">
        <f t="shared" si="70"/>
        <v>-0.16312834476757304</v>
      </c>
      <c r="FL21">
        <f t="shared" si="71"/>
        <v>2.6610856866608176E-2</v>
      </c>
      <c r="FP21" s="13">
        <v>-1.3362101794129195</v>
      </c>
      <c r="FQ21" s="14">
        <v>-0.26656611459181861</v>
      </c>
      <c r="FR21">
        <f t="shared" si="72"/>
        <v>0.29111233335148767</v>
      </c>
      <c r="FS21">
        <f t="shared" si="73"/>
        <v>0.47893978415229199</v>
      </c>
      <c r="FU21">
        <f t="shared" si="74"/>
        <v>-0.18782745080080432</v>
      </c>
      <c r="FV21">
        <f t="shared" si="75"/>
        <v>3.5279151274328568E-2</v>
      </c>
      <c r="FZ21" s="13">
        <v>-1.24780967664861</v>
      </c>
      <c r="GA21" s="14">
        <v>0.40380044243730429</v>
      </c>
      <c r="GB21">
        <f t="shared" si="76"/>
        <v>0.30663529246453314</v>
      </c>
      <c r="GC21">
        <f t="shared" si="77"/>
        <v>0.59665486868366013</v>
      </c>
      <c r="GD21">
        <f t="shared" si="78"/>
        <v>-0.290019576219127</v>
      </c>
      <c r="GE21">
        <f t="shared" si="79"/>
        <v>8.4111354590322013E-2</v>
      </c>
      <c r="GI21" s="2">
        <v>0.32533532129688036</v>
      </c>
      <c r="GJ21" s="3">
        <v>-0.14022621974176636</v>
      </c>
      <c r="GK21">
        <f t="shared" si="80"/>
        <v>0.58287654357039265</v>
      </c>
      <c r="GL21">
        <f t="shared" si="81"/>
        <v>0.50112482791083968</v>
      </c>
      <c r="GN21">
        <f t="shared" si="82"/>
        <v>8.175171565955297E-2</v>
      </c>
      <c r="GO21">
        <f t="shared" si="83"/>
        <v>6.6833430132803981E-3</v>
      </c>
      <c r="GS21" s="2">
        <v>-1.0990517593584785</v>
      </c>
      <c r="GT21" s="3">
        <v>0.23497933717223479</v>
      </c>
      <c r="GU21">
        <f t="shared" si="84"/>
        <v>0.33275689806210684</v>
      </c>
      <c r="GV21">
        <f t="shared" si="85"/>
        <v>0.56701020567268401</v>
      </c>
      <c r="GW21">
        <f t="shared" si="86"/>
        <v>-0.23425330761057717</v>
      </c>
      <c r="GX21">
        <f t="shared" si="87"/>
        <v>5.4874612126495692E-2</v>
      </c>
    </row>
    <row r="22" spans="2:206" x14ac:dyDescent="0.25">
      <c r="B22" s="2">
        <v>0.3605209425882005</v>
      </c>
      <c r="C22" s="3">
        <v>-0.19442853262661189</v>
      </c>
      <c r="D22">
        <f t="shared" si="0"/>
        <v>0.58905507133429558</v>
      </c>
      <c r="E22">
        <f t="shared" si="1"/>
        <v>0.49160700549542635</v>
      </c>
      <c r="G22">
        <f t="shared" si="2"/>
        <v>9.7448065838869224E-2</v>
      </c>
      <c r="H22">
        <f t="shared" si="3"/>
        <v>9.4961255357365916E-3</v>
      </c>
      <c r="L22" s="2">
        <v>0.45989266832535813</v>
      </c>
      <c r="M22" s="3">
        <v>3.7152880585909053E-3</v>
      </c>
      <c r="N22">
        <f t="shared" si="4"/>
        <v>0.60650455620570343</v>
      </c>
      <c r="O22">
        <f t="shared" si="5"/>
        <v>0.52640068121918959</v>
      </c>
      <c r="P22">
        <f t="shared" si="6"/>
        <v>8.0103874986513834E-2</v>
      </c>
      <c r="Q22">
        <f t="shared" si="7"/>
        <v>6.4166307878550368E-3</v>
      </c>
      <c r="V22" s="2">
        <v>-0.73779592393260496</v>
      </c>
      <c r="W22" s="3">
        <v>-0.29154957180497276</v>
      </c>
      <c r="X22">
        <f t="shared" si="8"/>
        <v>0.39619273142626921</v>
      </c>
      <c r="Y22">
        <f t="shared" si="9"/>
        <v>0.4745527368765961</v>
      </c>
      <c r="AA22">
        <f t="shared" si="10"/>
        <v>-7.8360005450326897E-2</v>
      </c>
      <c r="AB22">
        <f t="shared" si="11"/>
        <v>6.1402904541752613E-3</v>
      </c>
      <c r="AF22" s="2">
        <v>0.6168405367295926</v>
      </c>
      <c r="AG22" s="3">
        <v>0.47857387136884616</v>
      </c>
      <c r="AH22">
        <f t="shared" si="12"/>
        <v>0.63406430154577398</v>
      </c>
      <c r="AI22">
        <f t="shared" si="13"/>
        <v>0.60978493970985292</v>
      </c>
      <c r="AJ22">
        <f t="shared" si="14"/>
        <v>2.4279361835921054E-2</v>
      </c>
      <c r="AK22">
        <f t="shared" si="15"/>
        <v>5.8948741115957977E-4</v>
      </c>
      <c r="AP22" s="2">
        <v>0.6168405367295926</v>
      </c>
      <c r="AQ22" s="3">
        <v>0.41752487780951519</v>
      </c>
      <c r="AR22">
        <f t="shared" si="16"/>
        <v>0.63406430154577398</v>
      </c>
      <c r="AS22">
        <f t="shared" si="17"/>
        <v>0.59906485327051795</v>
      </c>
      <c r="AU22">
        <f t="shared" si="18"/>
        <v>3.4999448275256029E-2</v>
      </c>
      <c r="AV22">
        <f t="shared" si="19"/>
        <v>1.2249613795723222E-3</v>
      </c>
      <c r="AZ22" s="2">
        <v>0.53020988987543305</v>
      </c>
      <c r="BA22" s="3">
        <v>-0.39275537687974088</v>
      </c>
      <c r="BB22">
        <f t="shared" si="20"/>
        <v>0.61885212574357107</v>
      </c>
      <c r="BC22">
        <f t="shared" si="21"/>
        <v>0.45678119118338822</v>
      </c>
      <c r="BD22">
        <f t="shared" si="22"/>
        <v>0.16207093456018284</v>
      </c>
      <c r="BE22">
        <f t="shared" si="23"/>
        <v>2.626698782921107E-2</v>
      </c>
      <c r="BI22" s="13">
        <v>0.58655441701955613</v>
      </c>
      <c r="BJ22" s="13">
        <v>0.83173081664068549</v>
      </c>
      <c r="BK22">
        <f t="shared" si="24"/>
        <v>0.62874611688335025</v>
      </c>
      <c r="BL22">
        <f t="shared" si="25"/>
        <v>0.67179862346184283</v>
      </c>
      <c r="BM22" s="3"/>
      <c r="BN22">
        <f t="shared" si="26"/>
        <v>-4.3052506578492578E-2</v>
      </c>
      <c r="BO22">
        <f t="shared" si="27"/>
        <v>1.8535183226911468E-3</v>
      </c>
      <c r="BR22" s="13">
        <v>1.690225976364115</v>
      </c>
      <c r="BS22" s="13">
        <v>0.15987209262179811</v>
      </c>
      <c r="BT22">
        <f t="shared" si="28"/>
        <v>0.8225487306039323</v>
      </c>
      <c r="BU22">
        <f t="shared" si="29"/>
        <v>0.55382151726263751</v>
      </c>
      <c r="BV22" s="3"/>
      <c r="BW22">
        <f t="shared" si="30"/>
        <v>0.26872721334129479</v>
      </c>
      <c r="BX22">
        <f t="shared" si="31"/>
        <v>7.2214315190177764E-2</v>
      </c>
      <c r="CB22" s="13">
        <v>-0.82691964288274822</v>
      </c>
      <c r="CC22" s="14">
        <v>0.20676760301632366</v>
      </c>
      <c r="CD22">
        <f t="shared" si="32"/>
        <v>0.38054277693501282</v>
      </c>
      <c r="CE22">
        <f t="shared" si="33"/>
        <v>0.56205627914380552</v>
      </c>
      <c r="CG22">
        <f t="shared" si="34"/>
        <v>-0.1815135022087927</v>
      </c>
      <c r="CH22">
        <f t="shared" si="35"/>
        <v>3.2947151484101392E-2</v>
      </c>
      <c r="CK22" s="13">
        <v>1.632704629931973</v>
      </c>
      <c r="CL22" s="14">
        <v>0.62043704301712743</v>
      </c>
      <c r="CM22">
        <f t="shared" si="36"/>
        <v>0.81244809224926051</v>
      </c>
      <c r="CN22">
        <f t="shared" si="37"/>
        <v>0.63469584116721778</v>
      </c>
      <c r="CO22">
        <f t="shared" si="38"/>
        <v>0.17775225108204273</v>
      </c>
      <c r="CP22">
        <f t="shared" si="39"/>
        <v>3.1595862764733564E-2</v>
      </c>
      <c r="CT22" s="13">
        <v>-0.28926794180312454</v>
      </c>
      <c r="CU22" s="14">
        <v>-0.17490652768847414</v>
      </c>
      <c r="CV22">
        <f t="shared" si="40"/>
        <v>0.47495338673855692</v>
      </c>
      <c r="CW22">
        <f t="shared" si="41"/>
        <v>0.4950350322032307</v>
      </c>
      <c r="CY22">
        <f t="shared" si="42"/>
        <v>-2.0081645464673781E-2</v>
      </c>
      <c r="CZ22">
        <f t="shared" si="43"/>
        <v>4.0327248456885302E-4</v>
      </c>
      <c r="DC22" s="13">
        <v>2.5299348394051591</v>
      </c>
      <c r="DD22" s="14">
        <v>0.21991880500143776</v>
      </c>
      <c r="DE22">
        <f t="shared" si="44"/>
        <v>0.97</v>
      </c>
      <c r="DF22">
        <f t="shared" si="45"/>
        <v>0.56436560504488786</v>
      </c>
      <c r="DG22">
        <f t="shared" si="46"/>
        <v>0.40563439495511211</v>
      </c>
      <c r="DH22">
        <f t="shared" si="47"/>
        <v>0.16453926237059988</v>
      </c>
      <c r="DL22" s="13">
        <v>2.5299348394051591</v>
      </c>
      <c r="DM22" s="14">
        <v>0.54852902845527207</v>
      </c>
      <c r="DN22">
        <f t="shared" si="48"/>
        <v>0.97</v>
      </c>
      <c r="DO22">
        <f t="shared" si="49"/>
        <v>0.6220689314207879</v>
      </c>
      <c r="DQ22">
        <f t="shared" si="50"/>
        <v>0.34793106857921208</v>
      </c>
      <c r="DR22">
        <f t="shared" si="51"/>
        <v>0.12105602848267238</v>
      </c>
      <c r="DU22" s="13">
        <v>0.92267359866428345</v>
      </c>
      <c r="DV22" s="14">
        <v>4.9805079254142362E-2</v>
      </c>
      <c r="DW22">
        <f t="shared" si="52"/>
        <v>0.6877680019476502</v>
      </c>
      <c r="DX22">
        <f t="shared" si="53"/>
        <v>0.53449396035092545</v>
      </c>
      <c r="DY22">
        <f t="shared" si="54"/>
        <v>0.15327404159672475</v>
      </c>
      <c r="DZ22">
        <f t="shared" si="55"/>
        <v>2.3492931827394509E-2</v>
      </c>
      <c r="ED22" s="13">
        <v>0.44796960247270468</v>
      </c>
      <c r="EE22" s="14">
        <v>-0.10101812121723676</v>
      </c>
      <c r="EF22">
        <f t="shared" si="56"/>
        <v>0.60441088865919246</v>
      </c>
      <c r="EG22">
        <f t="shared" si="57"/>
        <v>0.50800969497906479</v>
      </c>
      <c r="EI22">
        <f t="shared" si="58"/>
        <v>9.6401193680127673E-2</v>
      </c>
      <c r="EJ22">
        <f t="shared" si="59"/>
        <v>9.2931901429534874E-3</v>
      </c>
      <c r="EM22" s="13">
        <v>-1.0391548051960595</v>
      </c>
      <c r="EN22" s="14">
        <v>-0.13488383927923264</v>
      </c>
      <c r="EO22">
        <f t="shared" si="60"/>
        <v>0.34327468858800614</v>
      </c>
      <c r="EP22">
        <f t="shared" si="61"/>
        <v>0.50206293969632754</v>
      </c>
      <c r="ER22">
        <f t="shared" si="62"/>
        <v>-0.1587882511083214</v>
      </c>
      <c r="ES22">
        <f t="shared" si="63"/>
        <v>2.5213708690039333E-2</v>
      </c>
      <c r="EW22" s="13">
        <v>0.68039050738037266</v>
      </c>
      <c r="EX22" s="14">
        <v>-0.29864412205896895</v>
      </c>
      <c r="EY22">
        <f t="shared" si="64"/>
        <v>0.64522355477623838</v>
      </c>
      <c r="EZ22">
        <f t="shared" si="65"/>
        <v>0.47330694742886126</v>
      </c>
      <c r="FB22">
        <f t="shared" si="66"/>
        <v>0.17191660734737713</v>
      </c>
      <c r="FC22">
        <f t="shared" si="67"/>
        <v>2.9555319881832243E-2</v>
      </c>
      <c r="FG22" s="13">
        <v>0.36105760655607949</v>
      </c>
      <c r="FH22" s="14">
        <v>-8.3591740400006956E-2</v>
      </c>
      <c r="FI22">
        <f t="shared" si="68"/>
        <v>0.58914930850003933</v>
      </c>
      <c r="FJ22">
        <f t="shared" si="69"/>
        <v>0.51106973410164125</v>
      </c>
      <c r="FK22">
        <f t="shared" si="70"/>
        <v>7.8079574398398077E-2</v>
      </c>
      <c r="FL22">
        <f t="shared" si="71"/>
        <v>6.0964199382349806E-3</v>
      </c>
      <c r="FP22" s="13">
        <v>-0.81267868422385547</v>
      </c>
      <c r="FQ22" s="14">
        <v>-0.32694717902056747</v>
      </c>
      <c r="FR22">
        <f t="shared" si="72"/>
        <v>0.38304346202253947</v>
      </c>
      <c r="FS22">
        <f t="shared" si="73"/>
        <v>0.4683369847900688</v>
      </c>
      <c r="FU22">
        <f t="shared" si="74"/>
        <v>-8.5293522767529328E-2</v>
      </c>
      <c r="FV22">
        <f t="shared" si="75"/>
        <v>7.274985026095044E-3</v>
      </c>
      <c r="FZ22" s="13">
        <v>0.41647877292681079</v>
      </c>
      <c r="GA22" s="14">
        <v>0.22173065566458117</v>
      </c>
      <c r="GB22">
        <f t="shared" si="76"/>
        <v>0.59888115925504981</v>
      </c>
      <c r="GC22">
        <f t="shared" si="77"/>
        <v>0.56468376255399055</v>
      </c>
      <c r="GD22">
        <f t="shared" si="78"/>
        <v>3.4197396701059257E-2</v>
      </c>
      <c r="GE22">
        <f t="shared" si="79"/>
        <v>1.1694619411296186E-3</v>
      </c>
      <c r="GI22" s="2">
        <v>2.4976985804327667E-2</v>
      </c>
      <c r="GJ22" s="3">
        <v>-0.14019035910773686</v>
      </c>
      <c r="GK22">
        <f t="shared" si="80"/>
        <v>0.53013419465475176</v>
      </c>
      <c r="GL22">
        <f t="shared" si="81"/>
        <v>0.5011311249695487</v>
      </c>
      <c r="GN22">
        <f t="shared" si="82"/>
        <v>2.9003069685203053E-2</v>
      </c>
      <c r="GO22">
        <f t="shared" si="83"/>
        <v>8.4117805116474436E-4</v>
      </c>
      <c r="GS22" s="2">
        <v>-1.5531704915329725</v>
      </c>
      <c r="GT22" s="3">
        <v>-0.10342626758305461</v>
      </c>
      <c r="GU22">
        <f t="shared" si="84"/>
        <v>0.25301451774095368</v>
      </c>
      <c r="GV22">
        <f t="shared" si="85"/>
        <v>0.50758682908570574</v>
      </c>
      <c r="GW22">
        <f t="shared" si="86"/>
        <v>-0.25457231134475206</v>
      </c>
      <c r="GX22">
        <f t="shared" si="87"/>
        <v>6.4807061703409372E-2</v>
      </c>
    </row>
    <row r="23" spans="2:206" x14ac:dyDescent="0.25">
      <c r="B23" s="2">
        <v>1.5758396831714319</v>
      </c>
      <c r="C23" s="3">
        <v>0.36233886909428387</v>
      </c>
      <c r="D23">
        <f t="shared" si="0"/>
        <v>0.80246271642076716</v>
      </c>
      <c r="E23">
        <f t="shared" si="1"/>
        <v>0.58937429574979117</v>
      </c>
      <c r="G23">
        <f t="shared" si="2"/>
        <v>0.213088420670976</v>
      </c>
      <c r="H23">
        <f t="shared" si="3"/>
        <v>4.5406675024050831E-2</v>
      </c>
      <c r="L23" s="2">
        <v>-2.2761571756279251</v>
      </c>
      <c r="M23" s="3">
        <v>0.30357018725388185</v>
      </c>
      <c r="N23">
        <f t="shared" si="4"/>
        <v>0.12605943959615651</v>
      </c>
      <c r="O23">
        <f t="shared" si="5"/>
        <v>0.57905462768445914</v>
      </c>
      <c r="P23">
        <f t="shared" si="6"/>
        <v>-0.45299518808830264</v>
      </c>
      <c r="Q23">
        <f t="shared" si="7"/>
        <v>0.20520464043115669</v>
      </c>
      <c r="V23" s="2">
        <v>-1.1240379818008914</v>
      </c>
      <c r="W23" s="3">
        <v>1.4714964456875089E-2</v>
      </c>
      <c r="X23">
        <f t="shared" si="8"/>
        <v>0.32836936521744486</v>
      </c>
      <c r="Y23">
        <f t="shared" si="9"/>
        <v>0.52833220334460707</v>
      </c>
      <c r="AA23">
        <f t="shared" si="10"/>
        <v>-0.1999628381271622</v>
      </c>
      <c r="AB23">
        <f t="shared" si="11"/>
        <v>3.9985136631869672E-2</v>
      </c>
      <c r="AF23" s="2">
        <v>0.20770646016703859</v>
      </c>
      <c r="AG23" s="3">
        <v>-1.9130301505729461E-2</v>
      </c>
      <c r="AH23">
        <f t="shared" si="12"/>
        <v>0.56222114066277662</v>
      </c>
      <c r="AI23">
        <f t="shared" si="13"/>
        <v>0.5223890394113837</v>
      </c>
      <c r="AJ23">
        <f t="shared" si="14"/>
        <v>3.9832101251392915E-2</v>
      </c>
      <c r="AK23">
        <f t="shared" si="15"/>
        <v>1.5865962901012169E-3</v>
      </c>
      <c r="AP23" s="2">
        <v>2.5299348394051591</v>
      </c>
      <c r="AQ23" s="3">
        <v>0.59787017032062284</v>
      </c>
      <c r="AR23">
        <f t="shared" si="16"/>
        <v>0.97</v>
      </c>
      <c r="AS23">
        <f t="shared" si="17"/>
        <v>0.63073314150801885</v>
      </c>
      <c r="AU23">
        <f t="shared" si="18"/>
        <v>0.33926685849198113</v>
      </c>
      <c r="AV23">
        <f t="shared" si="19"/>
        <v>0.11510200127101794</v>
      </c>
      <c r="AZ23" s="2">
        <v>0.32533532129688036</v>
      </c>
      <c r="BA23" s="3">
        <v>-0.42930795551198492</v>
      </c>
      <c r="BB23">
        <f t="shared" si="20"/>
        <v>0.58287654357039265</v>
      </c>
      <c r="BC23">
        <f t="shared" si="21"/>
        <v>0.45036262832637031</v>
      </c>
      <c r="BD23">
        <f t="shared" si="22"/>
        <v>0.13251391524402234</v>
      </c>
      <c r="BE23">
        <f t="shared" si="23"/>
        <v>1.7559937733299936E-2</v>
      </c>
      <c r="BI23" s="13">
        <v>0.46043075924155968</v>
      </c>
      <c r="BJ23" s="13">
        <v>0.39214884236281522</v>
      </c>
      <c r="BK23">
        <f t="shared" si="24"/>
        <v>0.60659904394084185</v>
      </c>
      <c r="BL23">
        <f t="shared" si="25"/>
        <v>0.59460887000828977</v>
      </c>
      <c r="BM23" s="3"/>
      <c r="BN23">
        <f t="shared" si="26"/>
        <v>1.1990173932552084E-2</v>
      </c>
      <c r="BO23">
        <f t="shared" si="27"/>
        <v>1.4376427093285151E-4</v>
      </c>
      <c r="BR23" s="13">
        <v>-0.18920138752617713</v>
      </c>
      <c r="BS23" s="13">
        <v>-0.65707644020482403</v>
      </c>
      <c r="BT23">
        <f t="shared" si="28"/>
        <v>0.49252488217185592</v>
      </c>
      <c r="BU23">
        <f t="shared" si="29"/>
        <v>0.41036691829569466</v>
      </c>
      <c r="BV23" s="3"/>
      <c r="BW23">
        <f t="shared" si="30"/>
        <v>8.2157963876161255E-2</v>
      </c>
      <c r="BX23">
        <f t="shared" si="31"/>
        <v>6.7499310282766178E-3</v>
      </c>
      <c r="CB23" s="13">
        <v>0.36105760655607949</v>
      </c>
      <c r="CC23" s="14">
        <v>-4.5233649377277502E-2</v>
      </c>
      <c r="CD23">
        <f t="shared" si="32"/>
        <v>0.58914930850003933</v>
      </c>
      <c r="CE23">
        <f t="shared" si="33"/>
        <v>0.51780534147921264</v>
      </c>
      <c r="CG23">
        <f t="shared" si="34"/>
        <v>7.1343967020826682E-2</v>
      </c>
      <c r="CH23">
        <f t="shared" si="35"/>
        <v>5.0899616302688055E-3</v>
      </c>
      <c r="CK23" s="13">
        <v>-1.2097761168847577E-2</v>
      </c>
      <c r="CL23" s="14">
        <v>-7.6119181978471978E-2</v>
      </c>
      <c r="CM23">
        <f t="shared" si="36"/>
        <v>0.52362394003634183</v>
      </c>
      <c r="CN23">
        <f t="shared" si="37"/>
        <v>0.51238190106020021</v>
      </c>
      <c r="CO23">
        <f t="shared" si="38"/>
        <v>1.1242038976141622E-2</v>
      </c>
      <c r="CP23">
        <f t="shared" si="39"/>
        <v>1.2638344034108736E-4</v>
      </c>
      <c r="CT23" s="13">
        <v>0.31315130855943868</v>
      </c>
      <c r="CU23" s="14">
        <v>-0.46972621591788455</v>
      </c>
      <c r="CV23">
        <f t="shared" si="40"/>
        <v>0.58073705425028788</v>
      </c>
      <c r="CW23">
        <f t="shared" si="41"/>
        <v>0.44326525914766796</v>
      </c>
      <c r="CY23">
        <f t="shared" si="42"/>
        <v>0.13747179510261992</v>
      </c>
      <c r="CZ23">
        <f t="shared" si="43"/>
        <v>1.8898494448736713E-2</v>
      </c>
      <c r="DC23" s="13">
        <v>0.3605209425882005</v>
      </c>
      <c r="DD23" s="14">
        <v>-7.5852526319591676E-2</v>
      </c>
      <c r="DE23">
        <f t="shared" si="44"/>
        <v>0.58905507133429558</v>
      </c>
      <c r="DF23">
        <f t="shared" si="45"/>
        <v>0.51242872528359973</v>
      </c>
      <c r="DG23">
        <f t="shared" si="46"/>
        <v>7.6626346050695848E-2</v>
      </c>
      <c r="DH23">
        <f t="shared" si="47"/>
        <v>5.8715969090809908E-3</v>
      </c>
      <c r="DL23" s="13">
        <v>1.3908702519535281</v>
      </c>
      <c r="DM23" s="14">
        <v>2.0427883409442873E-2</v>
      </c>
      <c r="DN23">
        <f t="shared" si="48"/>
        <v>0.7699824382755841</v>
      </c>
      <c r="DO23">
        <f t="shared" si="49"/>
        <v>0.52933538097984401</v>
      </c>
      <c r="DQ23">
        <f t="shared" si="50"/>
        <v>0.2406470572957401</v>
      </c>
      <c r="DR23">
        <f t="shared" si="51"/>
        <v>5.7911006185099215E-2</v>
      </c>
      <c r="DU23" s="13">
        <v>-0.92898824635776978</v>
      </c>
      <c r="DV23" s="14">
        <v>0.23075723524064423</v>
      </c>
      <c r="DW23">
        <f t="shared" si="52"/>
        <v>0.3626197254938609</v>
      </c>
      <c r="DX23">
        <f t="shared" si="53"/>
        <v>0.56626881265334872</v>
      </c>
      <c r="DY23">
        <f t="shared" si="54"/>
        <v>-0.20364908715948782</v>
      </c>
      <c r="DZ23">
        <f t="shared" si="55"/>
        <v>4.1472950700892665E-2</v>
      </c>
      <c r="ED23" s="13">
        <v>-0.40608091969089505</v>
      </c>
      <c r="EE23" s="14">
        <v>5.7728459074785174E-2</v>
      </c>
      <c r="EF23">
        <f t="shared" si="56"/>
        <v>0.45444125136688984</v>
      </c>
      <c r="EG23">
        <f t="shared" si="57"/>
        <v>0.53588529068442925</v>
      </c>
      <c r="EI23">
        <f t="shared" si="58"/>
        <v>-8.1444039317539407E-2</v>
      </c>
      <c r="EJ23">
        <f t="shared" si="59"/>
        <v>6.6331315403569046E-3</v>
      </c>
      <c r="EM23" s="13">
        <v>-1.9806629764920609</v>
      </c>
      <c r="EN23" s="14">
        <v>-0.19117988109455672</v>
      </c>
      <c r="EO23">
        <f t="shared" si="60"/>
        <v>0.17794765547607855</v>
      </c>
      <c r="EP23">
        <f t="shared" si="61"/>
        <v>0.49217746248749888</v>
      </c>
      <c r="ER23">
        <f t="shared" si="62"/>
        <v>-0.31422980701142034</v>
      </c>
      <c r="ES23">
        <f t="shared" si="63"/>
        <v>9.8740371614434469E-2</v>
      </c>
      <c r="EW23" s="13">
        <v>-0.39937662185898654</v>
      </c>
      <c r="EX23" s="14">
        <v>-0.18785139505401385</v>
      </c>
      <c r="EY23">
        <f t="shared" si="64"/>
        <v>0.45561851323613356</v>
      </c>
      <c r="EZ23">
        <f t="shared" si="65"/>
        <v>0.49276193826648224</v>
      </c>
      <c r="FB23">
        <f t="shared" si="66"/>
        <v>-3.7143425030348676E-2</v>
      </c>
      <c r="FC23">
        <f t="shared" si="67"/>
        <v>1.3796340229851325E-3</v>
      </c>
      <c r="FG23" s="13">
        <v>0.80151733565751904</v>
      </c>
      <c r="FH23" s="14">
        <v>-2.3015237500994944E-2</v>
      </c>
      <c r="FI23">
        <f t="shared" si="68"/>
        <v>0.6664931940208485</v>
      </c>
      <c r="FJ23">
        <f t="shared" si="69"/>
        <v>0.52170685208523138</v>
      </c>
      <c r="FK23">
        <f t="shared" si="70"/>
        <v>0.14478634193561712</v>
      </c>
      <c r="FL23">
        <f t="shared" si="71"/>
        <v>2.0963084811097443E-2</v>
      </c>
      <c r="FP23" s="13">
        <v>-0.19894075240446382</v>
      </c>
      <c r="FQ23" s="14">
        <v>-0.253143679812255</v>
      </c>
      <c r="FR23">
        <f t="shared" si="72"/>
        <v>0.49081466833748716</v>
      </c>
      <c r="FS23">
        <f t="shared" si="73"/>
        <v>0.48129673801302059</v>
      </c>
      <c r="FU23">
        <f t="shared" si="74"/>
        <v>9.5179303244665725E-3</v>
      </c>
      <c r="FV23">
        <f t="shared" si="75"/>
        <v>9.059099766140035E-5</v>
      </c>
      <c r="FZ23" s="13">
        <v>-1.0990517593584785</v>
      </c>
      <c r="GA23" s="14">
        <v>0.36717526042865328</v>
      </c>
      <c r="GB23">
        <f t="shared" si="76"/>
        <v>0.33275689806210684</v>
      </c>
      <c r="GC23">
        <f t="shared" si="77"/>
        <v>0.59022355681268657</v>
      </c>
      <c r="GD23">
        <f t="shared" si="78"/>
        <v>-0.25746665875057972</v>
      </c>
      <c r="GE23">
        <f t="shared" si="79"/>
        <v>6.6289080368187467E-2</v>
      </c>
      <c r="GI23" s="2">
        <v>0.92267359866428345</v>
      </c>
      <c r="GJ23" s="3">
        <v>5.6569110116155754E-3</v>
      </c>
      <c r="GK23">
        <f t="shared" si="80"/>
        <v>0.6877680019476502</v>
      </c>
      <c r="GL23">
        <f t="shared" si="81"/>
        <v>0.52674162649404965</v>
      </c>
      <c r="GN23">
        <f t="shared" si="82"/>
        <v>0.16102637545360055</v>
      </c>
      <c r="GO23">
        <f t="shared" si="83"/>
        <v>2.5929493591723928E-2</v>
      </c>
      <c r="GS23" s="2">
        <v>-0.33151640945507316</v>
      </c>
      <c r="GT23" s="3">
        <v>7.6563331807152399E-2</v>
      </c>
      <c r="GU23">
        <f t="shared" si="84"/>
        <v>0.46753463666992268</v>
      </c>
      <c r="GV23">
        <f t="shared" si="85"/>
        <v>0.53919265829186769</v>
      </c>
      <c r="GW23">
        <f t="shared" si="86"/>
        <v>-7.1658021621945012E-2</v>
      </c>
      <c r="GX23">
        <f t="shared" si="87"/>
        <v>5.1348720627711385E-3</v>
      </c>
    </row>
    <row r="24" spans="2:206" x14ac:dyDescent="0.25">
      <c r="B24" s="2">
        <v>0.48400866101457757</v>
      </c>
      <c r="C24" s="3">
        <v>-0.16864698748418655</v>
      </c>
      <c r="D24">
        <f t="shared" si="0"/>
        <v>0.61073927837106645</v>
      </c>
      <c r="E24">
        <f t="shared" si="1"/>
        <v>0.49613419548419851</v>
      </c>
      <c r="G24">
        <f t="shared" si="2"/>
        <v>0.11460508288686794</v>
      </c>
      <c r="H24">
        <f t="shared" si="3"/>
        <v>1.313432502350587E-2</v>
      </c>
      <c r="L24" s="2">
        <v>0.44945915231800415</v>
      </c>
      <c r="M24" s="3">
        <v>2.3406281916551145E-2</v>
      </c>
      <c r="N24">
        <f t="shared" si="4"/>
        <v>0.60467245076147003</v>
      </c>
      <c r="O24">
        <f t="shared" si="5"/>
        <v>0.52985838205792002</v>
      </c>
      <c r="P24">
        <f t="shared" si="6"/>
        <v>7.4814068703550007E-2</v>
      </c>
      <c r="Q24">
        <f t="shared" si="7"/>
        <v>5.5971448759795008E-3</v>
      </c>
      <c r="V24" s="2">
        <v>-0.92898824635776978</v>
      </c>
      <c r="W24" s="3">
        <v>-0.21352461146014423</v>
      </c>
      <c r="X24">
        <f t="shared" si="8"/>
        <v>0.3626197254938609</v>
      </c>
      <c r="Y24">
        <f t="shared" si="9"/>
        <v>0.48825377059649439</v>
      </c>
      <c r="AA24">
        <f t="shared" si="10"/>
        <v>-0.12563404510263348</v>
      </c>
      <c r="AB24">
        <f t="shared" si="11"/>
        <v>1.5783913288850544E-2</v>
      </c>
      <c r="AF24" s="2">
        <v>-0.97208523832313398</v>
      </c>
      <c r="AG24" s="3">
        <v>0.2799693507844867</v>
      </c>
      <c r="AH24">
        <f t="shared" si="12"/>
        <v>0.35505197617961504</v>
      </c>
      <c r="AI24">
        <f t="shared" si="13"/>
        <v>0.57491036596544098</v>
      </c>
      <c r="AJ24">
        <f t="shared" si="14"/>
        <v>-0.21985838978582595</v>
      </c>
      <c r="AK24">
        <f t="shared" si="15"/>
        <v>4.8337711559216172E-2</v>
      </c>
      <c r="AP24" s="2">
        <v>-0.33741269474761598</v>
      </c>
      <c r="AQ24" s="3">
        <v>0.167824975710854</v>
      </c>
      <c r="AR24">
        <f t="shared" si="16"/>
        <v>0.46649926025629501</v>
      </c>
      <c r="AS24">
        <f t="shared" si="17"/>
        <v>0.55521802831361411</v>
      </c>
      <c r="AU24">
        <f t="shared" si="18"/>
        <v>-8.8718768057319097E-2</v>
      </c>
      <c r="AV24">
        <f t="shared" si="19"/>
        <v>7.8710198056083838E-3</v>
      </c>
      <c r="AZ24" s="2">
        <v>-0.81267868422385547</v>
      </c>
      <c r="BA24" s="3">
        <v>-0.21927157546103071</v>
      </c>
      <c r="BB24">
        <f t="shared" si="20"/>
        <v>0.38304346202253947</v>
      </c>
      <c r="BC24">
        <f t="shared" si="21"/>
        <v>0.48724461471592484</v>
      </c>
      <c r="BD24">
        <f t="shared" si="22"/>
        <v>-0.10420115269338537</v>
      </c>
      <c r="BE24">
        <f t="shared" si="23"/>
        <v>1.0857880222630213E-2</v>
      </c>
      <c r="BI24" s="13">
        <v>-1.2203252562854447</v>
      </c>
      <c r="BJ24" s="13">
        <v>-0.97159632400052198</v>
      </c>
      <c r="BK24">
        <f t="shared" si="24"/>
        <v>0.31146150408326867</v>
      </c>
      <c r="BL24">
        <f t="shared" si="25"/>
        <v>0.35513782859902854</v>
      </c>
      <c r="BM24" s="3"/>
      <c r="BN24">
        <f t="shared" si="26"/>
        <v>-4.3676324515759868E-2</v>
      </c>
      <c r="BO24">
        <f t="shared" si="27"/>
        <v>1.9076213232059665E-3</v>
      </c>
      <c r="BR24" s="13">
        <v>-0.45618079736846956</v>
      </c>
      <c r="BS24" s="13">
        <v>-1.0576782483163831</v>
      </c>
      <c r="BT24">
        <f t="shared" si="28"/>
        <v>0.44564380872302795</v>
      </c>
      <c r="BU24">
        <f t="shared" si="29"/>
        <v>0.34002200742445854</v>
      </c>
      <c r="BV24" s="3"/>
      <c r="BW24">
        <f t="shared" si="30"/>
        <v>0.10562180129856941</v>
      </c>
      <c r="BX24">
        <f t="shared" si="31"/>
        <v>1.1155964909554478E-2</v>
      </c>
      <c r="CB24" s="13">
        <v>0.48400866101457757</v>
      </c>
      <c r="CC24" s="14">
        <v>-0.20903180587413256</v>
      </c>
      <c r="CD24">
        <f t="shared" si="32"/>
        <v>0.61073927837106645</v>
      </c>
      <c r="CE24">
        <f t="shared" si="33"/>
        <v>0.48904269865949945</v>
      </c>
      <c r="CG24">
        <f t="shared" si="34"/>
        <v>0.121696579711567</v>
      </c>
      <c r="CH24">
        <f t="shared" si="35"/>
        <v>1.481005751349378E-2</v>
      </c>
      <c r="CK24" s="13">
        <v>-0.29470549853213879</v>
      </c>
      <c r="CL24" s="14">
        <v>-0.26723100705300951</v>
      </c>
      <c r="CM24">
        <f t="shared" si="36"/>
        <v>0.47399856218281433</v>
      </c>
      <c r="CN24">
        <f t="shared" si="37"/>
        <v>0.47882303030851403</v>
      </c>
      <c r="CO24">
        <f t="shared" si="38"/>
        <v>-4.8244681256996991E-3</v>
      </c>
      <c r="CP24">
        <f t="shared" si="39"/>
        <v>2.3275492695892368E-5</v>
      </c>
      <c r="CT24" s="13">
        <v>0.8658689078151367</v>
      </c>
      <c r="CU24" s="14">
        <v>0.17751835608570879</v>
      </c>
      <c r="CV24">
        <f t="shared" si="40"/>
        <v>0.67779320694188583</v>
      </c>
      <c r="CW24">
        <f t="shared" si="41"/>
        <v>0.55692016735718097</v>
      </c>
      <c r="CY24">
        <f t="shared" si="42"/>
        <v>0.12087303958470486</v>
      </c>
      <c r="CZ24">
        <f t="shared" si="43"/>
        <v>1.4610291698445627E-2</v>
      </c>
      <c r="DC24" s="13">
        <v>-0.33689356254479552</v>
      </c>
      <c r="DD24" s="14">
        <v>0.2248962258258069</v>
      </c>
      <c r="DE24">
        <f t="shared" si="44"/>
        <v>0.46659041887764507</v>
      </c>
      <c r="DF24">
        <f t="shared" si="45"/>
        <v>0.56523963061633853</v>
      </c>
      <c r="DG24">
        <f t="shared" si="46"/>
        <v>-9.8649211738693454E-2</v>
      </c>
      <c r="DH24">
        <f t="shared" si="47"/>
        <v>9.7316669766655747E-3</v>
      </c>
      <c r="DL24" s="13">
        <v>-1.6296256793771011</v>
      </c>
      <c r="DM24" s="14">
        <v>-0.13935775883381513</v>
      </c>
      <c r="DN24">
        <f t="shared" si="48"/>
        <v>0.23958913306809887</v>
      </c>
      <c r="DO24">
        <f t="shared" si="49"/>
        <v>0.50127732798429914</v>
      </c>
      <c r="DQ24">
        <f t="shared" si="50"/>
        <v>-0.26168819491620027</v>
      </c>
      <c r="DR24">
        <f t="shared" si="51"/>
        <v>6.848071135849923E-2</v>
      </c>
      <c r="DU24" s="13">
        <v>-1.7569629102755477</v>
      </c>
      <c r="DV24" s="14">
        <v>0.46559911664972609</v>
      </c>
      <c r="DW24">
        <f t="shared" si="52"/>
        <v>0.21722895900805878</v>
      </c>
      <c r="DX24">
        <f t="shared" si="53"/>
        <v>0.60750659761101133</v>
      </c>
      <c r="DY24">
        <f t="shared" si="54"/>
        <v>-0.39027763860295256</v>
      </c>
      <c r="DZ24">
        <f t="shared" si="55"/>
        <v>0.15231663519349684</v>
      </c>
      <c r="ED24" s="13">
        <v>-0.81267868422385547</v>
      </c>
      <c r="EE24" s="14">
        <v>-9.3847261526223566E-2</v>
      </c>
      <c r="EF24">
        <f t="shared" si="56"/>
        <v>0.38304346202253947</v>
      </c>
      <c r="EG24">
        <f t="shared" si="57"/>
        <v>0.50926888421790606</v>
      </c>
      <c r="EI24">
        <f t="shared" si="58"/>
        <v>-0.12622542219536659</v>
      </c>
      <c r="EJ24">
        <f t="shared" si="59"/>
        <v>1.5932857208398543E-2</v>
      </c>
      <c r="EM24" s="13">
        <v>-0.19894075240446382</v>
      </c>
      <c r="EN24" s="14">
        <v>-0.11272160749274701</v>
      </c>
      <c r="EO24">
        <f t="shared" si="60"/>
        <v>0.49081466833748716</v>
      </c>
      <c r="EP24">
        <f t="shared" si="61"/>
        <v>0.50595458518608993</v>
      </c>
      <c r="ER24">
        <f t="shared" si="62"/>
        <v>-1.5139916848602775E-2</v>
      </c>
      <c r="ES24">
        <f t="shared" si="63"/>
        <v>2.2921708218260616E-4</v>
      </c>
      <c r="EW24" s="13">
        <v>1.632704629931973</v>
      </c>
      <c r="EX24" s="14">
        <v>0.72840466165457574</v>
      </c>
      <c r="EY24">
        <f t="shared" si="64"/>
        <v>0.81244809224926051</v>
      </c>
      <c r="EZ24">
        <f t="shared" si="65"/>
        <v>0.65365474838192483</v>
      </c>
      <c r="FB24">
        <f t="shared" si="66"/>
        <v>0.15879334386733568</v>
      </c>
      <c r="FC24">
        <f t="shared" si="67"/>
        <v>2.5215326056569915E-2</v>
      </c>
      <c r="FG24" s="13">
        <v>0.60114099092102979</v>
      </c>
      <c r="FH24" s="14">
        <v>0.45978258944765266</v>
      </c>
      <c r="FI24">
        <f t="shared" si="68"/>
        <v>0.63130749134606889</v>
      </c>
      <c r="FJ24">
        <f t="shared" si="69"/>
        <v>0.60648522656543669</v>
      </c>
      <c r="FK24">
        <f t="shared" si="70"/>
        <v>2.4822264780632208E-2</v>
      </c>
      <c r="FL24">
        <f t="shared" si="71"/>
        <v>6.1614482883981417E-4</v>
      </c>
      <c r="FP24" s="13">
        <v>-0.11952329102711255</v>
      </c>
      <c r="FQ24" s="14">
        <v>-0.34644110674265077</v>
      </c>
      <c r="FR24">
        <f t="shared" si="72"/>
        <v>0.50476022257386211</v>
      </c>
      <c r="FS24">
        <f t="shared" si="73"/>
        <v>0.46491388838767211</v>
      </c>
      <c r="FU24">
        <f t="shared" si="74"/>
        <v>3.9846334186189991E-2</v>
      </c>
      <c r="FV24">
        <f t="shared" si="75"/>
        <v>1.5877303480775332E-3</v>
      </c>
      <c r="FZ24" s="13">
        <v>0.15852631555357027</v>
      </c>
      <c r="GA24" s="14">
        <v>-0.27378316290098598</v>
      </c>
      <c r="GB24">
        <f t="shared" si="76"/>
        <v>0.55358520138487521</v>
      </c>
      <c r="GC24">
        <f t="shared" si="77"/>
        <v>0.47767248428049408</v>
      </c>
      <c r="GD24">
        <f t="shared" si="78"/>
        <v>7.5912717104381133E-2</v>
      </c>
      <c r="GE24">
        <f t="shared" si="79"/>
        <v>5.7627406181697998E-3</v>
      </c>
      <c r="GI24" s="2">
        <v>-1.3062584777124726</v>
      </c>
      <c r="GJ24" s="3">
        <v>-0.53405690699958275</v>
      </c>
      <c r="GK24">
        <f t="shared" si="80"/>
        <v>0.29637179485140447</v>
      </c>
      <c r="GL24">
        <f t="shared" si="81"/>
        <v>0.4319689129036019</v>
      </c>
      <c r="GN24">
        <f t="shared" si="82"/>
        <v>-0.13559711805219743</v>
      </c>
      <c r="GO24">
        <f t="shared" si="83"/>
        <v>1.8386578424061568E-2</v>
      </c>
      <c r="GS24" s="2">
        <v>-2.2571788236183119</v>
      </c>
      <c r="GT24" s="3">
        <v>-0.27219982039727247</v>
      </c>
      <c r="GU24">
        <f t="shared" si="84"/>
        <v>0.12939200189010253</v>
      </c>
      <c r="GV24">
        <f t="shared" si="85"/>
        <v>0.47795051619409784</v>
      </c>
      <c r="GW24">
        <f t="shared" si="86"/>
        <v>-0.34855851430399531</v>
      </c>
      <c r="GX24">
        <f t="shared" si="87"/>
        <v>0.12149303789380851</v>
      </c>
    </row>
    <row r="25" spans="2:206" x14ac:dyDescent="0.25">
      <c r="B25" s="2">
        <v>0.54779614206363625</v>
      </c>
      <c r="C25" s="3">
        <v>0.22396397113638336</v>
      </c>
      <c r="D25">
        <f t="shared" si="0"/>
        <v>0.62194023797294407</v>
      </c>
      <c r="E25">
        <f t="shared" si="1"/>
        <v>0.565075928476935</v>
      </c>
      <c r="G25">
        <f t="shared" si="2"/>
        <v>5.6864309496009069E-2</v>
      </c>
      <c r="H25">
        <f t="shared" si="3"/>
        <v>3.233549694457907E-3</v>
      </c>
      <c r="L25" s="2">
        <v>-1.3830750613560179</v>
      </c>
      <c r="M25" s="3">
        <v>-0.72731191257478622</v>
      </c>
      <c r="N25">
        <f t="shared" si="4"/>
        <v>0.28288294976777656</v>
      </c>
      <c r="O25">
        <f t="shared" si="5"/>
        <v>0.39803370375741109</v>
      </c>
      <c r="P25">
        <f t="shared" si="6"/>
        <v>-0.11515075398963454</v>
      </c>
      <c r="Q25">
        <f t="shared" si="7"/>
        <v>1.3259696144381335E-2</v>
      </c>
      <c r="V25" s="2">
        <v>-0.45618079736846956</v>
      </c>
      <c r="W25" s="3">
        <v>-0.71250269073344497</v>
      </c>
      <c r="X25">
        <f t="shared" si="8"/>
        <v>0.44564380872302795</v>
      </c>
      <c r="Y25">
        <f t="shared" si="9"/>
        <v>0.40063417477228835</v>
      </c>
      <c r="AA25">
        <f t="shared" si="10"/>
        <v>4.5009633950739592E-2</v>
      </c>
      <c r="AB25">
        <f t="shared" si="11"/>
        <v>2.0258671483795701E-3</v>
      </c>
      <c r="AF25" s="2">
        <v>-0.81267868422385547</v>
      </c>
      <c r="AG25" s="3">
        <v>-0.30668611459779865</v>
      </c>
      <c r="AH25">
        <f t="shared" si="12"/>
        <v>0.38304346202253947</v>
      </c>
      <c r="AI25">
        <f t="shared" si="13"/>
        <v>0.47189478892903347</v>
      </c>
      <c r="AJ25">
        <f t="shared" si="14"/>
        <v>-8.8851326906493999E-2</v>
      </c>
      <c r="AK25">
        <f t="shared" si="15"/>
        <v>7.8945582930446644E-3</v>
      </c>
      <c r="AP25" s="2">
        <v>0.64559669293456878</v>
      </c>
      <c r="AQ25" s="3">
        <v>0.44790176963127332</v>
      </c>
      <c r="AR25">
        <f t="shared" si="16"/>
        <v>0.63911382754460588</v>
      </c>
      <c r="AS25">
        <f t="shared" si="17"/>
        <v>0.60439897734204906</v>
      </c>
      <c r="AU25">
        <f t="shared" si="18"/>
        <v>3.4714850202556824E-2</v>
      </c>
      <c r="AV25">
        <f t="shared" si="19"/>
        <v>1.2051208245859595E-3</v>
      </c>
      <c r="AZ25" s="2">
        <v>1.0186854001965282</v>
      </c>
      <c r="BA25" s="3">
        <v>0.37219074916926964</v>
      </c>
      <c r="BB25">
        <f t="shared" si="20"/>
        <v>0.70462749055857465</v>
      </c>
      <c r="BC25">
        <f t="shared" si="21"/>
        <v>0.59110426703737962</v>
      </c>
      <c r="BD25">
        <f t="shared" si="22"/>
        <v>0.11352322352119504</v>
      </c>
      <c r="BE25">
        <f t="shared" si="23"/>
        <v>1.2887522278643211E-2</v>
      </c>
      <c r="BI25" s="13">
        <v>0.74817362561585732</v>
      </c>
      <c r="BJ25" s="13">
        <v>0.52625332608210007</v>
      </c>
      <c r="BK25">
        <f t="shared" si="24"/>
        <v>0.65712614062158681</v>
      </c>
      <c r="BL25">
        <f t="shared" si="25"/>
        <v>0.61815736071315253</v>
      </c>
      <c r="BM25" s="3"/>
      <c r="BN25">
        <f t="shared" si="26"/>
        <v>3.8968779908434281E-2</v>
      </c>
      <c r="BO25">
        <f t="shared" si="27"/>
        <v>1.5185658075519914E-3</v>
      </c>
      <c r="BR25" s="13">
        <v>0.41647877292681079</v>
      </c>
      <c r="BS25" s="13">
        <v>0.25414152227953113</v>
      </c>
      <c r="BT25">
        <f t="shared" si="28"/>
        <v>0.59888115925504981</v>
      </c>
      <c r="BU25">
        <f t="shared" si="29"/>
        <v>0.57037504870678113</v>
      </c>
      <c r="BV25" s="3"/>
      <c r="BW25">
        <f t="shared" si="30"/>
        <v>2.8506110548268682E-2</v>
      </c>
      <c r="BX25">
        <f t="shared" si="31"/>
        <v>8.1259833859011503E-4</v>
      </c>
      <c r="CB25" s="13">
        <v>-2.0576078255564711</v>
      </c>
      <c r="CC25" s="14">
        <v>-0.64451931558966269</v>
      </c>
      <c r="CD25">
        <f t="shared" si="32"/>
        <v>0.16443628723000875</v>
      </c>
      <c r="CE25">
        <f t="shared" si="33"/>
        <v>0.41257192534750142</v>
      </c>
      <c r="CG25">
        <f t="shared" si="34"/>
        <v>-0.24813563811749267</v>
      </c>
      <c r="CH25">
        <f t="shared" si="35"/>
        <v>6.1571294903975282E-2</v>
      </c>
      <c r="CK25" s="13">
        <v>-0.11952329102711255</v>
      </c>
      <c r="CL25" s="14">
        <v>-0.15411662812710897</v>
      </c>
      <c r="CM25">
        <f t="shared" si="36"/>
        <v>0.50476022257386211</v>
      </c>
      <c r="CN25">
        <f t="shared" si="37"/>
        <v>0.49868569878049918</v>
      </c>
      <c r="CO25">
        <f t="shared" si="38"/>
        <v>6.0745237933629292E-3</v>
      </c>
      <c r="CP25">
        <f t="shared" si="39"/>
        <v>3.6899839316132349E-5</v>
      </c>
      <c r="CT25" s="13">
        <v>0.53020988987543305</v>
      </c>
      <c r="CU25" s="14">
        <v>-0.35898778988038343</v>
      </c>
      <c r="CV25">
        <f t="shared" si="40"/>
        <v>0.61885212574357107</v>
      </c>
      <c r="CW25">
        <f t="shared" si="41"/>
        <v>0.46271071483931991</v>
      </c>
      <c r="CY25">
        <f t="shared" si="42"/>
        <v>0.15614141090425115</v>
      </c>
      <c r="CZ25">
        <f t="shared" si="43"/>
        <v>2.4380140199170203E-2</v>
      </c>
      <c r="DC25" s="13">
        <v>1.0186854001965282</v>
      </c>
      <c r="DD25" s="14">
        <v>0.16643756481944577</v>
      </c>
      <c r="DE25">
        <f t="shared" si="44"/>
        <v>0.70462749055857465</v>
      </c>
      <c r="DF25">
        <f t="shared" si="45"/>
        <v>0.55497440161617617</v>
      </c>
      <c r="DG25">
        <f t="shared" si="46"/>
        <v>0.14965308894239848</v>
      </c>
      <c r="DH25">
        <f t="shared" si="47"/>
        <v>2.2396047030001431E-2</v>
      </c>
      <c r="DL25" s="13">
        <v>1.632704629931973</v>
      </c>
      <c r="DM25" s="14">
        <v>0.56568871127275555</v>
      </c>
      <c r="DN25">
        <f t="shared" si="48"/>
        <v>0.81244809224926051</v>
      </c>
      <c r="DO25">
        <f t="shared" si="49"/>
        <v>0.62508213888498987</v>
      </c>
      <c r="DQ25">
        <f t="shared" si="50"/>
        <v>0.18736595336427064</v>
      </c>
      <c r="DR25">
        <f t="shared" si="51"/>
        <v>3.510600048010204E-2</v>
      </c>
      <c r="DU25" s="13">
        <v>-0.70301249532581167</v>
      </c>
      <c r="DV25" s="14">
        <v>-0.21619011744946437</v>
      </c>
      <c r="DW25">
        <f t="shared" si="52"/>
        <v>0.4023006349244469</v>
      </c>
      <c r="DX25">
        <f t="shared" si="53"/>
        <v>0.48778571284575839</v>
      </c>
      <c r="DY25">
        <f t="shared" si="54"/>
        <v>-8.5485077921311492E-2</v>
      </c>
      <c r="DZ25">
        <f t="shared" si="55"/>
        <v>7.3076985472126975E-3</v>
      </c>
      <c r="ED25" s="13">
        <v>0.58655441701955613</v>
      </c>
      <c r="EE25" s="14">
        <v>0.55129706788977206</v>
      </c>
      <c r="EF25">
        <f t="shared" si="56"/>
        <v>0.62874611688335025</v>
      </c>
      <c r="EG25">
        <f t="shared" si="57"/>
        <v>0.62255499384827884</v>
      </c>
      <c r="EI25">
        <f t="shared" si="58"/>
        <v>6.1911230350714108E-3</v>
      </c>
      <c r="EJ25">
        <f t="shared" si="59"/>
        <v>3.833000443539184E-5</v>
      </c>
      <c r="EM25" s="13">
        <v>1.7461619956902619</v>
      </c>
      <c r="EN25" s="14">
        <v>0.2803311603953958</v>
      </c>
      <c r="EO25">
        <f t="shared" si="60"/>
        <v>0.8323709885526378</v>
      </c>
      <c r="EP25">
        <f t="shared" si="61"/>
        <v>0.57497389904072016</v>
      </c>
      <c r="ER25">
        <f t="shared" si="62"/>
        <v>0.25739708951191764</v>
      </c>
      <c r="ES25">
        <f t="shared" si="63"/>
        <v>6.6253261689206144E-2</v>
      </c>
      <c r="EW25" s="13">
        <v>-0.45618079736846956</v>
      </c>
      <c r="EX25" s="14">
        <v>-0.64112810069814552</v>
      </c>
      <c r="EY25">
        <f t="shared" si="64"/>
        <v>0.44564380872302795</v>
      </c>
      <c r="EZ25">
        <f t="shared" si="65"/>
        <v>0.41316741619267144</v>
      </c>
      <c r="FB25">
        <f t="shared" si="66"/>
        <v>3.2476392530356502E-2</v>
      </c>
      <c r="FC25">
        <f t="shared" si="67"/>
        <v>1.0547160717857957E-3</v>
      </c>
      <c r="FG25" s="13">
        <v>-0.29470549853213879</v>
      </c>
      <c r="FH25" s="14">
        <v>-0.20561551837862932</v>
      </c>
      <c r="FI25">
        <f t="shared" si="68"/>
        <v>0.47399856218281433</v>
      </c>
      <c r="FJ25">
        <f t="shared" si="69"/>
        <v>0.48964259220594786</v>
      </c>
      <c r="FK25">
        <f t="shared" si="70"/>
        <v>-1.5644030023133526E-2</v>
      </c>
      <c r="FL25">
        <f t="shared" si="71"/>
        <v>2.4473567536470317E-4</v>
      </c>
      <c r="FP25" s="13">
        <v>-0.48745107161368212</v>
      </c>
      <c r="FQ25" s="14">
        <v>-0.36226184228161978</v>
      </c>
      <c r="FR25">
        <f t="shared" si="72"/>
        <v>0.44015280840760745</v>
      </c>
      <c r="FS25">
        <f t="shared" si="73"/>
        <v>0.46213579750322897</v>
      </c>
      <c r="FU25">
        <f t="shared" si="74"/>
        <v>-2.1982989095621519E-2</v>
      </c>
      <c r="FV25">
        <f t="shared" si="75"/>
        <v>4.8325180957821461E-4</v>
      </c>
      <c r="FZ25" s="13">
        <v>0.74817362561585732</v>
      </c>
      <c r="GA25" s="14">
        <v>0.3981455907815552</v>
      </c>
      <c r="GB25">
        <f t="shared" si="76"/>
        <v>0.65712614062158681</v>
      </c>
      <c r="GC25">
        <f t="shared" si="77"/>
        <v>0.59566188755462102</v>
      </c>
      <c r="GD25">
        <f t="shared" si="78"/>
        <v>6.146425306696579E-2</v>
      </c>
      <c r="GE25">
        <f t="shared" si="79"/>
        <v>3.7778544050800136E-3</v>
      </c>
      <c r="GI25" s="2">
        <v>0.6168405367295926</v>
      </c>
      <c r="GJ25" s="3">
        <v>0.56664922483592162</v>
      </c>
      <c r="GK25">
        <f t="shared" si="80"/>
        <v>0.63406430154577398</v>
      </c>
      <c r="GL25">
        <f t="shared" si="81"/>
        <v>0.62525080322854354</v>
      </c>
      <c r="GN25">
        <f t="shared" si="82"/>
        <v>8.8134983172304393E-3</v>
      </c>
      <c r="GO25">
        <f t="shared" si="83"/>
        <v>7.7677752587823788E-5</v>
      </c>
      <c r="GS25" s="2">
        <v>0.44213136595808233</v>
      </c>
      <c r="GT25" s="3">
        <v>-7.737378305272205E-2</v>
      </c>
      <c r="GU25">
        <f t="shared" si="84"/>
        <v>0.60338570549987947</v>
      </c>
      <c r="GV25">
        <f t="shared" si="85"/>
        <v>0.51216159551249663</v>
      </c>
      <c r="GW25">
        <f t="shared" si="86"/>
        <v>9.122410998738284E-2</v>
      </c>
      <c r="GX25">
        <f t="shared" si="87"/>
        <v>8.3218382429901209E-3</v>
      </c>
    </row>
    <row r="26" spans="2:206" x14ac:dyDescent="0.25">
      <c r="B26" s="2">
        <v>-0.29470549853213879</v>
      </c>
      <c r="C26" s="3">
        <v>-0.2110824967204159</v>
      </c>
      <c r="D26">
        <f t="shared" si="0"/>
        <v>0.47399856218281433</v>
      </c>
      <c r="E26">
        <f t="shared" si="1"/>
        <v>0.48868260127130669</v>
      </c>
      <c r="G26">
        <f t="shared" si="2"/>
        <v>-1.4684039088492362E-2</v>
      </c>
      <c r="H26">
        <f t="shared" si="3"/>
        <v>2.1562100395237159E-4</v>
      </c>
      <c r="L26" s="2">
        <v>0.78173924464945044</v>
      </c>
      <c r="M26" s="3">
        <v>2.1359016164156159E-2</v>
      </c>
      <c r="N26">
        <f t="shared" si="4"/>
        <v>0.66302019908923715</v>
      </c>
      <c r="O26">
        <f t="shared" si="5"/>
        <v>0.52949888610965945</v>
      </c>
      <c r="P26">
        <f t="shared" si="6"/>
        <v>0.1335213129795777</v>
      </c>
      <c r="Q26">
        <f t="shared" si="7"/>
        <v>1.7827941019790343E-2</v>
      </c>
      <c r="V26" s="2">
        <v>-0.39937662185898654</v>
      </c>
      <c r="W26" s="3">
        <v>-7.1273932002941714E-2</v>
      </c>
      <c r="X26">
        <f t="shared" si="8"/>
        <v>0.45561851323613356</v>
      </c>
      <c r="Y26">
        <f t="shared" si="9"/>
        <v>0.51323271768353063</v>
      </c>
      <c r="AA26">
        <f t="shared" si="10"/>
        <v>-5.7614204447397066E-2</v>
      </c>
      <c r="AB26">
        <f t="shared" si="11"/>
        <v>3.3193965541064678E-3</v>
      </c>
      <c r="AF26" s="2">
        <v>0.47477673978493629</v>
      </c>
      <c r="AG26" s="3">
        <v>0.24139223258363926</v>
      </c>
      <c r="AH26">
        <f t="shared" si="12"/>
        <v>0.60911817067030305</v>
      </c>
      <c r="AI26">
        <f t="shared" si="13"/>
        <v>0.56813629783454511</v>
      </c>
      <c r="AJ26">
        <f t="shared" si="14"/>
        <v>4.0981872835757938E-2</v>
      </c>
      <c r="AK26">
        <f t="shared" si="15"/>
        <v>1.6795139011262343E-3</v>
      </c>
      <c r="AP26" s="2">
        <v>-2.2761571756279251</v>
      </c>
      <c r="AQ26" s="3">
        <v>0.16118166828860009</v>
      </c>
      <c r="AR26">
        <f t="shared" si="16"/>
        <v>0.12605943959615651</v>
      </c>
      <c r="AS26">
        <f t="shared" si="17"/>
        <v>0.55405147624358819</v>
      </c>
      <c r="AU26">
        <f t="shared" si="18"/>
        <v>-0.42799203664743168</v>
      </c>
      <c r="AV26">
        <f t="shared" si="19"/>
        <v>0.1831771834336165</v>
      </c>
      <c r="AZ26" s="2">
        <v>0.47979860163033733</v>
      </c>
      <c r="BA26" s="3">
        <v>-0.21927157546103071</v>
      </c>
      <c r="BB26">
        <f t="shared" si="20"/>
        <v>0.61</v>
      </c>
      <c r="BC26">
        <f t="shared" si="21"/>
        <v>0.48724461471592484</v>
      </c>
      <c r="BD26">
        <f t="shared" si="22"/>
        <v>0.12275538528407515</v>
      </c>
      <c r="BE26">
        <f t="shared" si="23"/>
        <v>1.5068884616241732E-2</v>
      </c>
      <c r="BI26" s="13">
        <v>0.78173924464945044</v>
      </c>
      <c r="BJ26" s="13">
        <v>0.15029746237682551</v>
      </c>
      <c r="BK26">
        <f t="shared" si="24"/>
        <v>0.66302019908923715</v>
      </c>
      <c r="BL26">
        <f t="shared" si="25"/>
        <v>0.55214023051462546</v>
      </c>
      <c r="BM26" s="3"/>
      <c r="BN26">
        <f t="shared" si="26"/>
        <v>0.11087996857461169</v>
      </c>
      <c r="BO26">
        <f t="shared" si="27"/>
        <v>1.2294367431106875E-2</v>
      </c>
      <c r="BR26" s="13">
        <v>-0.19894075240446382</v>
      </c>
      <c r="BS26" s="13">
        <v>3.7105281973868601E-2</v>
      </c>
      <c r="BT26">
        <f t="shared" si="28"/>
        <v>0.49081466833748716</v>
      </c>
      <c r="BU26">
        <f t="shared" si="29"/>
        <v>0.5322639002521582</v>
      </c>
      <c r="BV26" s="3"/>
      <c r="BW26">
        <f t="shared" si="30"/>
        <v>-4.1449231914671036E-2</v>
      </c>
      <c r="BX26">
        <f t="shared" si="31"/>
        <v>1.718038826316184E-3</v>
      </c>
      <c r="CB26" s="13">
        <v>-0.13415921914857326</v>
      </c>
      <c r="CC26" s="14">
        <v>0.13143077274948131</v>
      </c>
      <c r="CD26">
        <f t="shared" si="32"/>
        <v>0.50219018160456308</v>
      </c>
      <c r="CE26">
        <f t="shared" si="33"/>
        <v>0.54882727592131708</v>
      </c>
      <c r="CG26">
        <f t="shared" si="34"/>
        <v>-4.6637094316754002E-2</v>
      </c>
      <c r="CH26">
        <f t="shared" si="35"/>
        <v>2.1750185663098084E-3</v>
      </c>
      <c r="CK26" s="13">
        <v>-0.78360594326201416</v>
      </c>
      <c r="CL26" s="14">
        <v>-0.35473578039224152</v>
      </c>
      <c r="CM26">
        <f t="shared" si="36"/>
        <v>0.38814857969882743</v>
      </c>
      <c r="CN26">
        <f t="shared" si="37"/>
        <v>0.46345735956835149</v>
      </c>
      <c r="CO26">
        <f t="shared" si="38"/>
        <v>-7.5308779869524056E-2</v>
      </c>
      <c r="CP26">
        <f t="shared" si="39"/>
        <v>5.671412325436432E-3</v>
      </c>
      <c r="CT26" s="13">
        <v>0.22982339095090581</v>
      </c>
      <c r="CU26" s="14">
        <v>-0.31737524069356565</v>
      </c>
      <c r="CV26">
        <f t="shared" si="40"/>
        <v>0.56610483138317191</v>
      </c>
      <c r="CW26">
        <f t="shared" si="41"/>
        <v>0.47001779884243672</v>
      </c>
      <c r="CY26">
        <f t="shared" si="42"/>
        <v>9.6087032540735196E-2</v>
      </c>
      <c r="CZ26">
        <f t="shared" si="43"/>
        <v>9.2327178224843043E-3</v>
      </c>
      <c r="DC26" s="13">
        <v>-1.3794038185756177</v>
      </c>
      <c r="DD26" s="14">
        <v>-0.61864348415565951</v>
      </c>
      <c r="DE26">
        <f t="shared" si="44"/>
        <v>0.28352761297434403</v>
      </c>
      <c r="DF26">
        <f t="shared" si="45"/>
        <v>0.41711567182863862</v>
      </c>
      <c r="DG26">
        <f t="shared" si="46"/>
        <v>-0.13358805885429459</v>
      </c>
      <c r="DH26">
        <f t="shared" si="47"/>
        <v>1.7845769468458474E-2</v>
      </c>
      <c r="DL26" s="13">
        <v>-0.48745107161368212</v>
      </c>
      <c r="DM26" s="14">
        <v>-0.1526016238861965</v>
      </c>
      <c r="DN26">
        <f t="shared" si="48"/>
        <v>0.44015280840760745</v>
      </c>
      <c r="DO26">
        <f t="shared" si="49"/>
        <v>0.49895173062593423</v>
      </c>
      <c r="DQ26">
        <f t="shared" si="50"/>
        <v>-5.8798922218326777E-2</v>
      </c>
      <c r="DR26">
        <f t="shared" si="51"/>
        <v>3.4573132540368424E-3</v>
      </c>
      <c r="DU26" s="13">
        <v>-4.2448826303999147E-2</v>
      </c>
      <c r="DV26" s="14">
        <v>0.55521360103046025</v>
      </c>
      <c r="DW26">
        <f t="shared" si="52"/>
        <v>0.51829435108155419</v>
      </c>
      <c r="DX26">
        <f t="shared" si="53"/>
        <v>0.62324272957269988</v>
      </c>
      <c r="DY26">
        <f t="shared" si="54"/>
        <v>-0.10494837849114569</v>
      </c>
      <c r="DZ26">
        <f t="shared" si="55"/>
        <v>1.101416214792077E-2</v>
      </c>
      <c r="ED26" s="13">
        <v>-1.3362101794129195</v>
      </c>
      <c r="EE26" s="14">
        <v>-0.13337609132986328</v>
      </c>
      <c r="EF26">
        <f t="shared" si="56"/>
        <v>0.29111233335148767</v>
      </c>
      <c r="EG26">
        <f t="shared" si="57"/>
        <v>0.50232769735085392</v>
      </c>
      <c r="EI26">
        <f t="shared" si="58"/>
        <v>-0.21121536399936625</v>
      </c>
      <c r="EJ26">
        <f t="shared" si="59"/>
        <v>4.4611929989384777E-2</v>
      </c>
      <c r="EM26" s="13">
        <v>-0.41628595361034409</v>
      </c>
      <c r="EN26" s="14">
        <v>-0.26155582454323784</v>
      </c>
      <c r="EO26">
        <f t="shared" si="60"/>
        <v>0.45264926694004554</v>
      </c>
      <c r="EP26">
        <f t="shared" si="61"/>
        <v>0.4798195814966123</v>
      </c>
      <c r="ER26">
        <f t="shared" si="62"/>
        <v>-2.7170314556566766E-2</v>
      </c>
      <c r="ES26">
        <f t="shared" si="63"/>
        <v>7.3822599310278394E-4</v>
      </c>
      <c r="EW26" s="13">
        <v>-0.33741269474761598</v>
      </c>
      <c r="EX26" s="14">
        <v>3.5670987218989342E-2</v>
      </c>
      <c r="EY26">
        <f t="shared" si="64"/>
        <v>0.46649926025629501</v>
      </c>
      <c r="EZ26">
        <f t="shared" si="65"/>
        <v>0.53201204083801645</v>
      </c>
      <c r="FB26">
        <f t="shared" si="66"/>
        <v>-6.5512780581721441E-2</v>
      </c>
      <c r="FC26">
        <f t="shared" si="67"/>
        <v>4.2919244195487776E-3</v>
      </c>
      <c r="FG26" s="13">
        <v>0.79875826700410013</v>
      </c>
      <c r="FH26" s="14">
        <v>0.10920308630810624</v>
      </c>
      <c r="FI26">
        <f t="shared" si="68"/>
        <v>0.66600870684534796</v>
      </c>
      <c r="FJ26">
        <f t="shared" si="69"/>
        <v>0.54492413671941697</v>
      </c>
      <c r="FK26">
        <f t="shared" si="70"/>
        <v>0.12108457012593099</v>
      </c>
      <c r="FL26">
        <f t="shared" si="71"/>
        <v>1.46614731225815E-2</v>
      </c>
      <c r="FP26" s="13">
        <v>-2.0576078255564711</v>
      </c>
      <c r="FQ26" s="14">
        <v>-0.55763327563932918</v>
      </c>
      <c r="FR26">
        <f t="shared" si="72"/>
        <v>0.16443628723000875</v>
      </c>
      <c r="FS26">
        <f t="shared" si="73"/>
        <v>0.42782894768864577</v>
      </c>
      <c r="FU26">
        <f t="shared" si="74"/>
        <v>-0.26339266045863702</v>
      </c>
      <c r="FV26">
        <f t="shared" si="75"/>
        <v>6.9375693583478851E-2</v>
      </c>
      <c r="FZ26" s="13">
        <v>-1.2097761168847577E-2</v>
      </c>
      <c r="GA26" s="14">
        <v>-0.21317390531075467</v>
      </c>
      <c r="GB26">
        <f t="shared" si="76"/>
        <v>0.52362394003634183</v>
      </c>
      <c r="GC26">
        <f t="shared" si="77"/>
        <v>0.48831535392517955</v>
      </c>
      <c r="GD26">
        <f t="shared" si="78"/>
        <v>3.5308586111162277E-2</v>
      </c>
      <c r="GE26">
        <f t="shared" si="79"/>
        <v>1.2466962531693616E-3</v>
      </c>
      <c r="GI26" s="2">
        <v>-0.13415921914857326</v>
      </c>
      <c r="GJ26" s="3">
        <v>2.7686567606320284E-2</v>
      </c>
      <c r="GK26">
        <f t="shared" si="80"/>
        <v>0.50219018160456308</v>
      </c>
      <c r="GL26">
        <f t="shared" si="81"/>
        <v>0.53060999203384496</v>
      </c>
      <c r="GN26">
        <f t="shared" si="82"/>
        <v>-2.8419810429281878E-2</v>
      </c>
      <c r="GO26">
        <f t="shared" si="83"/>
        <v>8.0768562483631901E-4</v>
      </c>
      <c r="GS26" s="2">
        <v>-0.84965995928780591</v>
      </c>
      <c r="GT26" s="3">
        <v>-0.21992904906682889</v>
      </c>
      <c r="GU26">
        <f t="shared" si="84"/>
        <v>0.37654962089251187</v>
      </c>
      <c r="GV26">
        <f t="shared" si="85"/>
        <v>0.48712916360895636</v>
      </c>
      <c r="GW26">
        <f t="shared" si="86"/>
        <v>-0.11057954271644449</v>
      </c>
      <c r="GX26">
        <f t="shared" si="87"/>
        <v>1.2227835267377972E-2</v>
      </c>
    </row>
    <row r="27" spans="2:206" x14ac:dyDescent="0.25">
      <c r="B27" s="2">
        <v>0.47979860163033733</v>
      </c>
      <c r="C27" s="3">
        <v>-0.28541034245085634</v>
      </c>
      <c r="D27">
        <f t="shared" si="0"/>
        <v>0.61</v>
      </c>
      <c r="E27">
        <f t="shared" si="1"/>
        <v>0.47563077380251312</v>
      </c>
      <c r="G27">
        <f t="shared" si="2"/>
        <v>0.13436922619748687</v>
      </c>
      <c r="H27">
        <f t="shared" si="3"/>
        <v>1.8055088948911391E-2</v>
      </c>
      <c r="L27" s="2">
        <v>0.22982339095090581</v>
      </c>
      <c r="M27" s="3">
        <v>-0.41831946223536909</v>
      </c>
      <c r="N27">
        <f t="shared" si="4"/>
        <v>0.56610483138317191</v>
      </c>
      <c r="O27">
        <f t="shared" si="5"/>
        <v>0.45229218671702409</v>
      </c>
      <c r="P27">
        <f t="shared" si="6"/>
        <v>0.11381264466614782</v>
      </c>
      <c r="Q27">
        <f t="shared" si="7"/>
        <v>1.2953318085902827E-2</v>
      </c>
      <c r="V27" s="2">
        <v>0.30758608811119637</v>
      </c>
      <c r="W27" s="3">
        <v>0.29872082578405162</v>
      </c>
      <c r="X27">
        <f t="shared" si="8"/>
        <v>0.57975981218975936</v>
      </c>
      <c r="Y27">
        <f t="shared" si="9"/>
        <v>0.57820308909059792</v>
      </c>
      <c r="AA27">
        <f t="shared" si="10"/>
        <v>1.5567230991614389E-3</v>
      </c>
      <c r="AB27">
        <f t="shared" si="11"/>
        <v>2.4233868074627951E-6</v>
      </c>
      <c r="AF27" s="2">
        <v>5.8818939502553198E-3</v>
      </c>
      <c r="AG27" s="3">
        <v>5.093991609013386E-2</v>
      </c>
      <c r="AH27">
        <f t="shared" si="12"/>
        <v>0.52678113306752417</v>
      </c>
      <c r="AI27">
        <f t="shared" si="13"/>
        <v>0.53469323552758419</v>
      </c>
      <c r="AJ27">
        <f t="shared" si="14"/>
        <v>-7.912102460060022E-3</v>
      </c>
      <c r="AK27">
        <f t="shared" si="15"/>
        <v>6.2601365338487848E-5</v>
      </c>
      <c r="AP27" s="2">
        <v>0.30363556284869364</v>
      </c>
      <c r="AQ27" s="3">
        <v>0.66274185151141585</v>
      </c>
      <c r="AR27">
        <f t="shared" si="16"/>
        <v>0.57906610751379861</v>
      </c>
      <c r="AS27">
        <f t="shared" si="17"/>
        <v>0.6421244845799472</v>
      </c>
      <c r="AU27">
        <f t="shared" si="18"/>
        <v>-6.3058377066148585E-2</v>
      </c>
      <c r="AV27">
        <f t="shared" si="19"/>
        <v>3.9763589182165741E-3</v>
      </c>
      <c r="AZ27" s="2">
        <v>0.44213136595808233</v>
      </c>
      <c r="BA27" s="3">
        <v>-0.208015760093922</v>
      </c>
      <c r="BB27">
        <f t="shared" si="20"/>
        <v>0.60338570549987947</v>
      </c>
      <c r="BC27">
        <f t="shared" si="21"/>
        <v>0.48922111435409388</v>
      </c>
      <c r="BD27">
        <f t="shared" si="22"/>
        <v>0.11416459114578559</v>
      </c>
      <c r="BE27">
        <f t="shared" si="23"/>
        <v>1.3033553871484384E-2</v>
      </c>
      <c r="BI27" s="13">
        <v>8.7324604558639538E-2</v>
      </c>
      <c r="BJ27" s="13">
        <v>-0.17834933608432679</v>
      </c>
      <c r="BK27">
        <f t="shared" si="24"/>
        <v>0.54108231719314159</v>
      </c>
      <c r="BL27">
        <f t="shared" si="25"/>
        <v>0.49443048163743408</v>
      </c>
      <c r="BM27" s="3"/>
      <c r="BN27">
        <f t="shared" si="26"/>
        <v>4.665183555570751E-2</v>
      </c>
      <c r="BO27">
        <f t="shared" si="27"/>
        <v>2.1763937607167756E-3</v>
      </c>
      <c r="BR27" s="13">
        <v>2.5896929095493761</v>
      </c>
      <c r="BS27" s="13">
        <v>0.55764972119646461</v>
      </c>
      <c r="BT27">
        <f t="shared" si="28"/>
        <v>0.98049340275808594</v>
      </c>
      <c r="BU27">
        <f t="shared" si="29"/>
        <v>0.62367050761183807</v>
      </c>
      <c r="BV27" s="3"/>
      <c r="BW27">
        <f t="shared" si="30"/>
        <v>0.35682289514624788</v>
      </c>
      <c r="BX27">
        <f t="shared" si="31"/>
        <v>0.1273225785005502</v>
      </c>
      <c r="CB27" s="13">
        <v>1.7461619956902619</v>
      </c>
      <c r="CC27" s="14">
        <v>0.40417517629437827</v>
      </c>
      <c r="CD27">
        <f t="shared" si="32"/>
        <v>0.8323709885526378</v>
      </c>
      <c r="CE27">
        <f t="shared" si="33"/>
        <v>0.59672067123183281</v>
      </c>
      <c r="CG27">
        <f t="shared" si="34"/>
        <v>0.23565031732080499</v>
      </c>
      <c r="CH27">
        <f t="shared" si="35"/>
        <v>5.5531072053396087E-2</v>
      </c>
      <c r="CK27" s="13">
        <v>0.74817362561585732</v>
      </c>
      <c r="CL27" s="14">
        <v>0.41565510178311521</v>
      </c>
      <c r="CM27">
        <f t="shared" si="36"/>
        <v>0.65712614062158681</v>
      </c>
      <c r="CN27">
        <f t="shared" si="37"/>
        <v>0.59873652417847933</v>
      </c>
      <c r="CO27">
        <f t="shared" si="38"/>
        <v>5.8389616443107473E-2</v>
      </c>
      <c r="CP27">
        <f t="shared" si="39"/>
        <v>3.4093473083732064E-3</v>
      </c>
      <c r="CT27" s="13">
        <v>0.38649752864667314</v>
      </c>
      <c r="CU27" s="14">
        <v>0.45716658168439872</v>
      </c>
      <c r="CV27">
        <f t="shared" si="40"/>
        <v>0.59361651013467509</v>
      </c>
      <c r="CW27">
        <f t="shared" si="41"/>
        <v>0.60602586060847297</v>
      </c>
      <c r="CY27">
        <f t="shared" si="42"/>
        <v>-1.2409350473797875E-2</v>
      </c>
      <c r="CZ27">
        <f t="shared" si="43"/>
        <v>1.5399197918154755E-4</v>
      </c>
      <c r="DC27" s="13">
        <v>0.44213136595808233</v>
      </c>
      <c r="DD27" s="14">
        <v>-7.0978220813063389E-2</v>
      </c>
      <c r="DE27">
        <f t="shared" si="44"/>
        <v>0.60338570549987947</v>
      </c>
      <c r="DF27">
        <f t="shared" si="45"/>
        <v>0.51328464400256968</v>
      </c>
      <c r="DG27">
        <f t="shared" si="46"/>
        <v>9.0101061497309787E-2</v>
      </c>
      <c r="DH27">
        <f t="shared" si="47"/>
        <v>8.1182012829419999E-3</v>
      </c>
      <c r="DL27" s="13">
        <v>-1.0391548051960595</v>
      </c>
      <c r="DM27" s="14">
        <v>0.11239378567702438</v>
      </c>
      <c r="DN27">
        <f t="shared" si="48"/>
        <v>0.34327468858800614</v>
      </c>
      <c r="DO27">
        <f t="shared" si="49"/>
        <v>0.54548441742254583</v>
      </c>
      <c r="DQ27">
        <f t="shared" si="50"/>
        <v>-0.20220972883453969</v>
      </c>
      <c r="DR27">
        <f t="shared" si="51"/>
        <v>4.0888774435338074E-2</v>
      </c>
      <c r="DU27" s="13">
        <v>-0.18920138752617713</v>
      </c>
      <c r="DV27" s="14">
        <v>-0.19555050088427769</v>
      </c>
      <c r="DW27">
        <f t="shared" si="52"/>
        <v>0.49252488217185592</v>
      </c>
      <c r="DX27">
        <f t="shared" si="53"/>
        <v>0.49140999001649505</v>
      </c>
      <c r="DY27">
        <f t="shared" si="54"/>
        <v>1.1148921553608693E-3</v>
      </c>
      <c r="DZ27">
        <f t="shared" si="55"/>
        <v>1.2429845180852047E-6</v>
      </c>
      <c r="ED27" s="13">
        <v>-1.3062584777124726</v>
      </c>
      <c r="EE27" s="14">
        <v>-0.28863061955866226</v>
      </c>
      <c r="EF27">
        <f t="shared" si="56"/>
        <v>0.29637179485140447</v>
      </c>
      <c r="EG27">
        <f t="shared" si="57"/>
        <v>0.47506529930503855</v>
      </c>
      <c r="EI27">
        <f t="shared" si="58"/>
        <v>-0.17869350445363408</v>
      </c>
      <c r="EJ27">
        <f t="shared" si="59"/>
        <v>3.1931368533920944E-2</v>
      </c>
      <c r="EM27" s="13">
        <v>-2.1945923563262575</v>
      </c>
      <c r="EN27" s="14">
        <v>-0.26235228144510131</v>
      </c>
      <c r="EO27">
        <f t="shared" si="60"/>
        <v>0.14038206577463463</v>
      </c>
      <c r="EP27">
        <f t="shared" si="61"/>
        <v>0.47967972518882757</v>
      </c>
      <c r="ER27">
        <f t="shared" si="62"/>
        <v>-0.33929765941419293</v>
      </c>
      <c r="ES27">
        <f t="shared" si="63"/>
        <v>0.11512290168394966</v>
      </c>
      <c r="EW27" s="13">
        <v>-0.40608091969089505</v>
      </c>
      <c r="EX27" s="14">
        <v>-3.531718369519244E-2</v>
      </c>
      <c r="EY27">
        <f t="shared" si="64"/>
        <v>0.45444125136688984</v>
      </c>
      <c r="EZ27">
        <f t="shared" si="65"/>
        <v>0.51954665387581001</v>
      </c>
      <c r="FB27">
        <f t="shared" si="66"/>
        <v>-6.5105402508920163E-2</v>
      </c>
      <c r="FC27">
        <f t="shared" si="67"/>
        <v>4.2387134358485082E-3</v>
      </c>
      <c r="FG27" s="13">
        <v>2.4976985804327667E-2</v>
      </c>
      <c r="FH27" s="14">
        <v>8.2489950845234791E-2</v>
      </c>
      <c r="FI27">
        <f t="shared" si="68"/>
        <v>0.53013419465475176</v>
      </c>
      <c r="FJ27">
        <f t="shared" si="69"/>
        <v>0.54023336125316235</v>
      </c>
      <c r="FK27">
        <f t="shared" si="70"/>
        <v>-1.0099166598410592E-2</v>
      </c>
      <c r="FL27">
        <f t="shared" si="71"/>
        <v>1.0199316598245216E-4</v>
      </c>
      <c r="FP27" s="13">
        <v>-0.45618079736846956</v>
      </c>
      <c r="FQ27" s="14">
        <v>-0.56870158975698881</v>
      </c>
      <c r="FR27">
        <f t="shared" si="72"/>
        <v>0.44564380872302795</v>
      </c>
      <c r="FS27">
        <f t="shared" si="73"/>
        <v>0.42588537291105821</v>
      </c>
      <c r="FU27">
        <f t="shared" si="74"/>
        <v>1.9758435811969732E-2</v>
      </c>
      <c r="FV27">
        <f t="shared" si="75"/>
        <v>3.9039578573572803E-4</v>
      </c>
      <c r="FZ27" s="13">
        <v>0.44213136595808233</v>
      </c>
      <c r="GA27" s="14">
        <v>-0.19965734318616982</v>
      </c>
      <c r="GB27">
        <f t="shared" si="76"/>
        <v>0.60338570549987947</v>
      </c>
      <c r="GC27">
        <f t="shared" si="77"/>
        <v>0.490688836367562</v>
      </c>
      <c r="GD27">
        <f t="shared" si="78"/>
        <v>0.11269686913231747</v>
      </c>
      <c r="GE27">
        <f t="shared" si="79"/>
        <v>1.270058431222669E-2</v>
      </c>
      <c r="GI27" s="2">
        <v>2.5299348394051591</v>
      </c>
      <c r="GJ27" s="3">
        <v>1.2617953092833616</v>
      </c>
      <c r="GK27">
        <f t="shared" si="80"/>
        <v>0.97</v>
      </c>
      <c r="GL27">
        <f t="shared" si="81"/>
        <v>0.7473171253538955</v>
      </c>
      <c r="GN27">
        <f t="shared" si="82"/>
        <v>0.22268287464610448</v>
      </c>
      <c r="GO27">
        <f t="shared" si="83"/>
        <v>4.9587662660652683E-2</v>
      </c>
      <c r="GS27" s="2">
        <v>0.74817362561585732</v>
      </c>
      <c r="GT27" s="3">
        <v>0.15660723183803155</v>
      </c>
      <c r="GU27">
        <f t="shared" si="84"/>
        <v>0.65712614062158681</v>
      </c>
      <c r="GV27">
        <f t="shared" si="85"/>
        <v>0.5532482139569842</v>
      </c>
      <c r="GW27">
        <f t="shared" si="86"/>
        <v>0.1038779266646026</v>
      </c>
      <c r="GX27">
        <f t="shared" si="87"/>
        <v>1.0790623648136557E-2</v>
      </c>
    </row>
    <row r="28" spans="2:206" x14ac:dyDescent="0.25">
      <c r="B28" s="2">
        <v>-2.0576078255564711</v>
      </c>
      <c r="C28" s="3">
        <v>-0.79861408134690581</v>
      </c>
      <c r="D28">
        <f t="shared" si="0"/>
        <v>0.16443628723000875</v>
      </c>
      <c r="E28">
        <f t="shared" si="1"/>
        <v>0.38551317937224955</v>
      </c>
      <c r="G28">
        <f t="shared" si="2"/>
        <v>-0.2210768921422408</v>
      </c>
      <c r="H28">
        <f t="shared" si="3"/>
        <v>4.8874992239271969E-2</v>
      </c>
      <c r="L28" s="2">
        <v>1.632704629931973</v>
      </c>
      <c r="M28" s="3">
        <v>0.51156650601490161</v>
      </c>
      <c r="N28">
        <f t="shared" si="4"/>
        <v>0.81244809224926051</v>
      </c>
      <c r="O28">
        <f t="shared" si="5"/>
        <v>0.61557838321557401</v>
      </c>
      <c r="P28">
        <f t="shared" si="6"/>
        <v>0.1968697090336865</v>
      </c>
      <c r="Q28">
        <f t="shared" si="7"/>
        <v>3.8757682335008384E-2</v>
      </c>
      <c r="V28" s="2">
        <v>-0.33741269474761598</v>
      </c>
      <c r="W28" s="3">
        <v>0.18306097411787142</v>
      </c>
      <c r="X28">
        <f t="shared" si="8"/>
        <v>0.46649926025629501</v>
      </c>
      <c r="Y28">
        <f t="shared" si="9"/>
        <v>0.5578934404767002</v>
      </c>
      <c r="AA28">
        <f t="shared" si="10"/>
        <v>-9.1394180220405186E-2</v>
      </c>
      <c r="AB28">
        <f t="shared" si="11"/>
        <v>8.352896178159902E-3</v>
      </c>
      <c r="AF28" s="2">
        <v>-0.28926794180312454</v>
      </c>
      <c r="AG28" s="3">
        <v>-0.28905338030809224</v>
      </c>
      <c r="AH28">
        <f t="shared" si="12"/>
        <v>0.47495338673855692</v>
      </c>
      <c r="AI28">
        <f t="shared" si="13"/>
        <v>0.47499106332647745</v>
      </c>
      <c r="AJ28">
        <f t="shared" si="14"/>
        <v>-3.7676587920532079E-5</v>
      </c>
      <c r="AK28">
        <f t="shared" si="15"/>
        <v>1.4195252773335837E-9</v>
      </c>
      <c r="AP28" s="2">
        <v>0.92267359866428345</v>
      </c>
      <c r="AQ28" s="3">
        <v>0.28232729327003292</v>
      </c>
      <c r="AR28">
        <f t="shared" si="16"/>
        <v>0.6877680019476502</v>
      </c>
      <c r="AS28">
        <f t="shared" si="17"/>
        <v>0.57532441615349961</v>
      </c>
      <c r="AU28">
        <f t="shared" si="18"/>
        <v>0.11244358579415059</v>
      </c>
      <c r="AV28">
        <f t="shared" si="19"/>
        <v>1.2643559986246505E-2</v>
      </c>
      <c r="AZ28" s="2">
        <v>-0.6059439603577198</v>
      </c>
      <c r="BA28" s="3">
        <v>0.40665325788500456</v>
      </c>
      <c r="BB28">
        <f t="shared" si="20"/>
        <v>0.41934568390443144</v>
      </c>
      <c r="BC28">
        <f t="shared" si="21"/>
        <v>0.5971558176168329</v>
      </c>
      <c r="BD28">
        <f t="shared" si="22"/>
        <v>-0.17781013371240145</v>
      </c>
      <c r="BE28">
        <f t="shared" si="23"/>
        <v>3.1616443650822085E-2</v>
      </c>
      <c r="BI28" s="13">
        <v>-1.5531704915329725</v>
      </c>
      <c r="BJ28" s="13">
        <v>-1.0039836046861874</v>
      </c>
      <c r="BK28">
        <f t="shared" si="24"/>
        <v>0.25301451774095368</v>
      </c>
      <c r="BL28">
        <f t="shared" si="25"/>
        <v>0.3494506840902839</v>
      </c>
      <c r="BM28" s="3"/>
      <c r="BN28">
        <f t="shared" si="26"/>
        <v>-9.6436166349330221E-2</v>
      </c>
      <c r="BO28">
        <f t="shared" si="27"/>
        <v>9.29993418015569E-3</v>
      </c>
      <c r="BR28" s="13">
        <v>0.79875826700410013</v>
      </c>
      <c r="BS28" s="13">
        <v>0.18525338864209362</v>
      </c>
      <c r="BT28">
        <f t="shared" si="28"/>
        <v>0.66600870684534796</v>
      </c>
      <c r="BU28">
        <f t="shared" si="29"/>
        <v>0.55827842427152186</v>
      </c>
      <c r="BV28" s="3"/>
      <c r="BW28">
        <f t="shared" si="30"/>
        <v>0.10773028257382611</v>
      </c>
      <c r="BX28">
        <f t="shared" si="31"/>
        <v>1.1605813783436421E-2</v>
      </c>
      <c r="CB28" s="13">
        <v>0.54779614206363625</v>
      </c>
      <c r="CC28" s="14">
        <v>0.1583639903101299</v>
      </c>
      <c r="CD28">
        <f t="shared" si="32"/>
        <v>0.62194023797294407</v>
      </c>
      <c r="CE28">
        <f t="shared" si="33"/>
        <v>0.55355669738276947</v>
      </c>
      <c r="CG28">
        <f t="shared" si="34"/>
        <v>6.8383540590174596E-2</v>
      </c>
      <c r="CH28">
        <f t="shared" si="35"/>
        <v>4.6763086236480565E-3</v>
      </c>
      <c r="CK28" s="13">
        <v>-0.66895210030599583</v>
      </c>
      <c r="CL28" s="14">
        <v>4.7004867910994556E-2</v>
      </c>
      <c r="CM28">
        <f t="shared" si="36"/>
        <v>0.40828157510842333</v>
      </c>
      <c r="CN28">
        <f t="shared" si="37"/>
        <v>0.53400224859784351</v>
      </c>
      <c r="CO28">
        <f t="shared" si="38"/>
        <v>-0.12572067348942018</v>
      </c>
      <c r="CP28">
        <f t="shared" si="39"/>
        <v>1.5805687742633398E-2</v>
      </c>
      <c r="CT28" s="13">
        <v>-0.4103521338835171</v>
      </c>
      <c r="CU28" s="14">
        <v>0.18715359235443635</v>
      </c>
      <c r="CV28">
        <f t="shared" si="40"/>
        <v>0.45369123432850372</v>
      </c>
      <c r="CW28">
        <f t="shared" si="41"/>
        <v>0.55861209640698239</v>
      </c>
      <c r="CY28">
        <f t="shared" si="42"/>
        <v>-0.10492086207847867</v>
      </c>
      <c r="CZ28">
        <f t="shared" si="43"/>
        <v>1.1008387299291144E-2</v>
      </c>
      <c r="DC28" s="13">
        <v>0.32533532129688036</v>
      </c>
      <c r="DD28" s="14">
        <v>-0.51287519699220352</v>
      </c>
      <c r="DE28">
        <f t="shared" si="44"/>
        <v>0.58287654357039265</v>
      </c>
      <c r="DF28">
        <f t="shared" si="45"/>
        <v>0.43568838064538135</v>
      </c>
      <c r="DG28">
        <f t="shared" si="46"/>
        <v>0.1471881629250113</v>
      </c>
      <c r="DH28">
        <f t="shared" si="47"/>
        <v>2.166435530523967E-2</v>
      </c>
      <c r="DL28" s="13">
        <v>0.20770646016703859</v>
      </c>
      <c r="DM28" s="14">
        <v>-7.1024927788169434E-2</v>
      </c>
      <c r="DN28">
        <f t="shared" si="48"/>
        <v>0.56222114066277662</v>
      </c>
      <c r="DO28">
        <f t="shared" si="49"/>
        <v>0.51327644234712444</v>
      </c>
      <c r="DQ28">
        <f t="shared" si="50"/>
        <v>4.894469831565218E-2</v>
      </c>
      <c r="DR28">
        <f t="shared" si="51"/>
        <v>2.3955834932102055E-3</v>
      </c>
      <c r="DU28" s="13">
        <v>-0.39937662185898654</v>
      </c>
      <c r="DV28" s="14">
        <v>-0.11129876458933131</v>
      </c>
      <c r="DW28">
        <f t="shared" si="52"/>
        <v>0.45561851323613356</v>
      </c>
      <c r="DX28">
        <f t="shared" si="53"/>
        <v>0.50620443367702994</v>
      </c>
      <c r="DY28">
        <f t="shared" si="54"/>
        <v>-5.0585920440896381E-2</v>
      </c>
      <c r="DZ28">
        <f t="shared" si="55"/>
        <v>2.5589353468526985E-3</v>
      </c>
      <c r="ED28" s="13">
        <v>0.54979797889110649</v>
      </c>
      <c r="EE28" s="14">
        <v>0.16863520819216218</v>
      </c>
      <c r="EF28">
        <f t="shared" si="56"/>
        <v>0.62229175668892533</v>
      </c>
      <c r="EG28">
        <f t="shared" si="57"/>
        <v>0.5553603035867869</v>
      </c>
      <c r="EI28">
        <f t="shared" si="58"/>
        <v>6.6931453102138438E-2</v>
      </c>
      <c r="EJ28">
        <f t="shared" si="59"/>
        <v>4.4798194143637572E-3</v>
      </c>
      <c r="EM28" s="13">
        <v>-0.29470549853213879</v>
      </c>
      <c r="EN28" s="14">
        <v>-4.5343564706459567E-2</v>
      </c>
      <c r="EO28">
        <f t="shared" si="60"/>
        <v>0.47399856218281433</v>
      </c>
      <c r="EP28">
        <f t="shared" si="61"/>
        <v>0.51778604055775368</v>
      </c>
      <c r="ER28">
        <f t="shared" si="62"/>
        <v>-4.3787478374939348E-2</v>
      </c>
      <c r="ES28">
        <f t="shared" si="63"/>
        <v>1.917343262435781E-3</v>
      </c>
      <c r="EW28" s="13">
        <v>0.48400866101457757</v>
      </c>
      <c r="EX28" s="14">
        <v>-0.24107549858753441</v>
      </c>
      <c r="EY28">
        <f t="shared" si="64"/>
        <v>0.61073927837106645</v>
      </c>
      <c r="EZ28">
        <f t="shared" si="65"/>
        <v>0.48341588754115872</v>
      </c>
      <c r="FB28">
        <f t="shared" si="66"/>
        <v>0.12732339082990773</v>
      </c>
      <c r="FC28">
        <f t="shared" si="67"/>
        <v>1.6211245852425431E-2</v>
      </c>
      <c r="FG28" s="13">
        <v>0.78173924464945044</v>
      </c>
      <c r="FH28" s="14">
        <v>-4.039736127104842E-2</v>
      </c>
      <c r="FI28">
        <f t="shared" si="68"/>
        <v>0.66302019908923715</v>
      </c>
      <c r="FJ28">
        <f t="shared" si="69"/>
        <v>0.51865458441544421</v>
      </c>
      <c r="FK28">
        <f t="shared" si="70"/>
        <v>0.14436561467379294</v>
      </c>
      <c r="FL28">
        <f t="shared" si="71"/>
        <v>2.084143070014206E-2</v>
      </c>
      <c r="FP28" s="13">
        <v>-0.66895210030599583</v>
      </c>
      <c r="FQ28" s="14">
        <v>-0.12379818653722197</v>
      </c>
      <c r="FR28">
        <f t="shared" si="72"/>
        <v>0.40828157510842333</v>
      </c>
      <c r="FS28">
        <f t="shared" si="73"/>
        <v>0.50400955910317013</v>
      </c>
      <c r="FU28">
        <f t="shared" si="74"/>
        <v>-9.5727983994746801E-2</v>
      </c>
      <c r="FV28">
        <f t="shared" si="75"/>
        <v>9.1638469196984994E-3</v>
      </c>
      <c r="FZ28" s="13">
        <v>0.9433610823013634</v>
      </c>
      <c r="GA28" s="14">
        <v>0.46314099631333844</v>
      </c>
      <c r="GB28">
        <f t="shared" si="76"/>
        <v>0.6914006844846079</v>
      </c>
      <c r="GC28">
        <f t="shared" si="77"/>
        <v>0.60707495638405562</v>
      </c>
      <c r="GD28">
        <f t="shared" si="78"/>
        <v>8.4325728100552277E-2</v>
      </c>
      <c r="GE28">
        <f t="shared" si="79"/>
        <v>7.1108284196882716E-3</v>
      </c>
      <c r="GI28" s="2">
        <v>-0.97208523832313398</v>
      </c>
      <c r="GJ28" s="3">
        <v>-0.47329814236902068</v>
      </c>
      <c r="GK28">
        <f t="shared" si="80"/>
        <v>0.35505197617961504</v>
      </c>
      <c r="GL28">
        <f t="shared" si="81"/>
        <v>0.44263803569845722</v>
      </c>
      <c r="GN28">
        <f t="shared" si="82"/>
        <v>-8.7586059518842185E-2</v>
      </c>
      <c r="GO28">
        <f t="shared" si="83"/>
        <v>7.6713178220381654E-3</v>
      </c>
      <c r="GS28" s="2">
        <v>0.54979797889110649</v>
      </c>
      <c r="GT28" s="3">
        <v>2.8243297050139803E-2</v>
      </c>
      <c r="GU28">
        <f t="shared" si="84"/>
        <v>0.62229175668892533</v>
      </c>
      <c r="GV28">
        <f t="shared" si="85"/>
        <v>0.53070775265876458</v>
      </c>
      <c r="GW28">
        <f t="shared" si="86"/>
        <v>9.1584004030160759E-2</v>
      </c>
      <c r="GX28">
        <f t="shared" si="87"/>
        <v>8.3876297941965026E-3</v>
      </c>
    </row>
    <row r="29" spans="2:206" x14ac:dyDescent="0.25">
      <c r="B29" s="2">
        <v>-1.3536392179217185</v>
      </c>
      <c r="C29" s="3">
        <v>-0.78798188924894985</v>
      </c>
      <c r="D29">
        <f t="shared" si="0"/>
        <v>0.28805182754335767</v>
      </c>
      <c r="E29">
        <f t="shared" si="1"/>
        <v>0.38738017195778551</v>
      </c>
      <c r="G29">
        <f t="shared" si="2"/>
        <v>-9.9328344414427838E-2</v>
      </c>
      <c r="H29">
        <f t="shared" si="3"/>
        <v>9.8661200041111983E-3</v>
      </c>
      <c r="L29" s="2">
        <v>-0.33689356254479552</v>
      </c>
      <c r="M29" s="3">
        <v>0.3205254556766885</v>
      </c>
      <c r="N29">
        <f t="shared" si="4"/>
        <v>0.46659041887764507</v>
      </c>
      <c r="O29">
        <f t="shared" si="5"/>
        <v>0.58203194037214445</v>
      </c>
      <c r="P29">
        <f t="shared" si="6"/>
        <v>-0.11544152149449938</v>
      </c>
      <c r="Q29">
        <f t="shared" si="7"/>
        <v>1.3326744884964962E-2</v>
      </c>
      <c r="V29" s="2">
        <v>-1.7569629102755477</v>
      </c>
      <c r="W29" s="3">
        <v>0.49386162417739848</v>
      </c>
      <c r="X29">
        <f t="shared" si="8"/>
        <v>0.21722895900805878</v>
      </c>
      <c r="Y29">
        <f t="shared" si="9"/>
        <v>0.61246943984680602</v>
      </c>
      <c r="AA29">
        <f t="shared" si="10"/>
        <v>-0.39524048083874724</v>
      </c>
      <c r="AB29">
        <f t="shared" si="11"/>
        <v>0.15621503769364412</v>
      </c>
      <c r="AF29" s="2">
        <v>0.64559669293456878</v>
      </c>
      <c r="AG29" s="3">
        <v>0.39355071367315098</v>
      </c>
      <c r="AH29">
        <f t="shared" si="12"/>
        <v>0.63911382754460588</v>
      </c>
      <c r="AI29">
        <f t="shared" si="13"/>
        <v>0.59485503592761846</v>
      </c>
      <c r="AJ29">
        <f t="shared" si="14"/>
        <v>4.4258791616987425E-2</v>
      </c>
      <c r="AK29">
        <f t="shared" si="15"/>
        <v>1.9588406353959163E-3</v>
      </c>
      <c r="AP29" s="2">
        <v>0.90553217836413047</v>
      </c>
      <c r="AQ29" s="3">
        <v>0.33333275695489517</v>
      </c>
      <c r="AR29">
        <f t="shared" si="16"/>
        <v>0.68475800134654241</v>
      </c>
      <c r="AS29">
        <f t="shared" si="17"/>
        <v>0.58428087796721806</v>
      </c>
      <c r="AU29">
        <f t="shared" si="18"/>
        <v>0.10047712337932435</v>
      </c>
      <c r="AV29">
        <f t="shared" si="19"/>
        <v>1.0095652322583968E-2</v>
      </c>
      <c r="AZ29" s="2">
        <v>-2.0576078255564711</v>
      </c>
      <c r="BA29" s="3">
        <v>-0.45734460520527981</v>
      </c>
      <c r="BB29">
        <f t="shared" si="20"/>
        <v>0.16443628723000875</v>
      </c>
      <c r="BC29">
        <f t="shared" si="21"/>
        <v>0.4454394462940674</v>
      </c>
      <c r="BD29">
        <f t="shared" si="22"/>
        <v>-0.28100315906405865</v>
      </c>
      <c r="BE29">
        <f t="shared" si="23"/>
        <v>7.8962775403980653E-2</v>
      </c>
      <c r="BI29" s="13">
        <v>-1.24780967664861</v>
      </c>
      <c r="BJ29" s="13">
        <v>0.2009237144409996</v>
      </c>
      <c r="BK29">
        <f t="shared" si="24"/>
        <v>0.30663529246453314</v>
      </c>
      <c r="BL29">
        <f t="shared" si="25"/>
        <v>0.56103010349344962</v>
      </c>
      <c r="BM29" s="3"/>
      <c r="BN29">
        <f t="shared" si="26"/>
        <v>-0.25439481102891648</v>
      </c>
      <c r="BO29">
        <f t="shared" si="27"/>
        <v>6.471671987843812E-2</v>
      </c>
      <c r="BR29" s="13">
        <v>0.69493353589059836</v>
      </c>
      <c r="BS29" s="13">
        <v>0.2713677686337379</v>
      </c>
      <c r="BT29">
        <f t="shared" si="28"/>
        <v>0.64777728275158686</v>
      </c>
      <c r="BU29">
        <f t="shared" si="29"/>
        <v>0.57339994460064891</v>
      </c>
      <c r="BV29" s="3"/>
      <c r="BW29">
        <f t="shared" si="30"/>
        <v>7.4377338150937944E-2</v>
      </c>
      <c r="BX29">
        <f t="shared" si="31"/>
        <v>5.5319884304189685E-3</v>
      </c>
      <c r="CB29" s="13">
        <v>-2.2571788236183119</v>
      </c>
      <c r="CC29" s="14">
        <v>-0.67372713001341622</v>
      </c>
      <c r="CD29">
        <f t="shared" si="32"/>
        <v>0.12939200189010253</v>
      </c>
      <c r="CE29">
        <f t="shared" si="33"/>
        <v>0.4074430890297922</v>
      </c>
      <c r="CG29">
        <f t="shared" si="34"/>
        <v>-0.27805108713968968</v>
      </c>
      <c r="CH29">
        <f t="shared" si="35"/>
        <v>7.7312407059563298E-2</v>
      </c>
      <c r="CK29" s="13">
        <v>5.427441323433628E-2</v>
      </c>
      <c r="CL29" s="14">
        <v>0.28904778687536109</v>
      </c>
      <c r="CM29">
        <f t="shared" si="36"/>
        <v>0.53527876684486664</v>
      </c>
      <c r="CN29">
        <f t="shared" si="37"/>
        <v>0.57650452196956192</v>
      </c>
      <c r="CO29">
        <f t="shared" si="38"/>
        <v>-4.1225755124695285E-2</v>
      </c>
      <c r="CP29">
        <f t="shared" si="39"/>
        <v>1.6995628856013396E-3</v>
      </c>
      <c r="CT29" s="13">
        <v>0.79875826700410013</v>
      </c>
      <c r="CU29" s="14">
        <v>0.19292447067951288</v>
      </c>
      <c r="CV29">
        <f t="shared" si="40"/>
        <v>0.66600870684534796</v>
      </c>
      <c r="CW29">
        <f t="shared" si="41"/>
        <v>0.55962545159711474</v>
      </c>
      <c r="CY29">
        <f t="shared" si="42"/>
        <v>0.10638325524823322</v>
      </c>
      <c r="CZ29">
        <f t="shared" si="43"/>
        <v>1.1317396997210741E-2</v>
      </c>
      <c r="DC29" s="13">
        <v>0.6168405367295926</v>
      </c>
      <c r="DD29" s="14">
        <v>0.30133479680560737</v>
      </c>
      <c r="DE29">
        <f t="shared" si="44"/>
        <v>0.63406430154577398</v>
      </c>
      <c r="DF29">
        <f t="shared" si="45"/>
        <v>0.57866209739961716</v>
      </c>
      <c r="DG29">
        <f t="shared" si="46"/>
        <v>5.5402204146156819E-2</v>
      </c>
      <c r="DH29">
        <f t="shared" si="47"/>
        <v>3.069404224252436E-3</v>
      </c>
      <c r="DL29" s="13">
        <v>0.95895376234927343</v>
      </c>
      <c r="DM29" s="14">
        <v>0.13572485904937115</v>
      </c>
      <c r="DN29">
        <f t="shared" si="48"/>
        <v>0.69413872926125175</v>
      </c>
      <c r="DO29">
        <f t="shared" si="49"/>
        <v>0.549581309257969</v>
      </c>
      <c r="DQ29">
        <f t="shared" si="50"/>
        <v>0.14455742000328275</v>
      </c>
      <c r="DR29">
        <f t="shared" si="51"/>
        <v>2.0896847678005492E-2</v>
      </c>
      <c r="DU29" s="13">
        <v>-1.24780967664861</v>
      </c>
      <c r="DV29" s="14">
        <v>0.42872820719749444</v>
      </c>
      <c r="DW29">
        <f t="shared" si="52"/>
        <v>0.30663529246453314</v>
      </c>
      <c r="DX29">
        <f t="shared" si="53"/>
        <v>0.60103213647119447</v>
      </c>
      <c r="DY29">
        <f t="shared" si="54"/>
        <v>-0.29439684400666133</v>
      </c>
      <c r="DZ29">
        <f t="shared" si="55"/>
        <v>8.6669501761082485E-2</v>
      </c>
      <c r="ED29" s="13">
        <v>0.22982339095090581</v>
      </c>
      <c r="EE29" s="14">
        <v>-0.15499723988966929</v>
      </c>
      <c r="EF29">
        <f t="shared" si="56"/>
        <v>0.56610483138317191</v>
      </c>
      <c r="EG29">
        <f t="shared" si="57"/>
        <v>0.49853106504022354</v>
      </c>
      <c r="EI29">
        <f t="shared" si="58"/>
        <v>6.7573766342948371E-2</v>
      </c>
      <c r="EJ29">
        <f t="shared" si="59"/>
        <v>4.5662138977713819E-3</v>
      </c>
      <c r="EM29" s="13">
        <v>-0.37919726007430171</v>
      </c>
      <c r="EN29" s="14">
        <v>0.22463133693458023</v>
      </c>
      <c r="EO29">
        <f t="shared" si="60"/>
        <v>0.45916197054820534</v>
      </c>
      <c r="EP29">
        <f t="shared" si="61"/>
        <v>0.56519311663395799</v>
      </c>
      <c r="ER29">
        <f t="shared" si="62"/>
        <v>-0.10603114608575265</v>
      </c>
      <c r="ES29">
        <f t="shared" si="63"/>
        <v>1.1242603940258219E-2</v>
      </c>
      <c r="EW29" s="13">
        <v>1.2519318842006568</v>
      </c>
      <c r="EX29" s="14">
        <v>5.8150573182839109E-2</v>
      </c>
      <c r="EY29">
        <f t="shared" si="64"/>
        <v>0.74558512678504529</v>
      </c>
      <c r="EZ29">
        <f t="shared" si="65"/>
        <v>0.53595941311400219</v>
      </c>
      <c r="FB29">
        <f t="shared" si="66"/>
        <v>0.2096257136710431</v>
      </c>
      <c r="FC29">
        <f t="shared" si="67"/>
        <v>4.3942939832094144E-2</v>
      </c>
      <c r="FG29" s="13">
        <v>-1.5373610712129262</v>
      </c>
      <c r="FH29" s="14">
        <v>0.13261656109236614</v>
      </c>
      <c r="FI29">
        <f t="shared" si="68"/>
        <v>0.25579062169460798</v>
      </c>
      <c r="FJ29">
        <f t="shared" si="69"/>
        <v>0.54903549808508023</v>
      </c>
      <c r="FK29">
        <f t="shared" si="70"/>
        <v>-0.29324487639047225</v>
      </c>
      <c r="FL29">
        <f t="shared" si="71"/>
        <v>8.5992557529263353E-2</v>
      </c>
      <c r="FP29" s="13">
        <v>-0.97208523832313398</v>
      </c>
      <c r="FQ29" s="14">
        <v>0.35895108905273126</v>
      </c>
      <c r="FR29">
        <f t="shared" si="72"/>
        <v>0.35505197617961504</v>
      </c>
      <c r="FS29">
        <f t="shared" si="73"/>
        <v>0.58877940805770168</v>
      </c>
      <c r="FU29">
        <f t="shared" si="74"/>
        <v>-0.23372743187808664</v>
      </c>
      <c r="FV29">
        <f t="shared" si="75"/>
        <v>5.4628512412325636E-2</v>
      </c>
      <c r="FZ29" s="13">
        <v>-1.3101301724732752</v>
      </c>
      <c r="GA29" s="14">
        <v>-0.31166575614525455</v>
      </c>
      <c r="GB29">
        <f t="shared" si="76"/>
        <v>0.29569193266068405</v>
      </c>
      <c r="GC29">
        <f t="shared" si="77"/>
        <v>0.47102037340285857</v>
      </c>
      <c r="GD29">
        <f t="shared" si="78"/>
        <v>-0.17532844074217452</v>
      </c>
      <c r="GE29">
        <f t="shared" si="79"/>
        <v>3.07400621330822E-2</v>
      </c>
      <c r="GI29" s="2">
        <v>0.46043075924155968</v>
      </c>
      <c r="GJ29" s="3">
        <v>-2.4061276247702167E-2</v>
      </c>
      <c r="GK29">
        <f t="shared" si="80"/>
        <v>0.60659904394084185</v>
      </c>
      <c r="GL29">
        <f t="shared" si="81"/>
        <v>0.52152316968311774</v>
      </c>
      <c r="GN29">
        <f t="shared" si="82"/>
        <v>8.5075874257724116E-2</v>
      </c>
      <c r="GO29">
        <f t="shared" si="83"/>
        <v>7.2379043807160853E-3</v>
      </c>
      <c r="GS29" s="2">
        <v>-1.24780967664861</v>
      </c>
      <c r="GT29" s="3">
        <v>0.18149343188702954</v>
      </c>
      <c r="GU29">
        <f t="shared" si="84"/>
        <v>0.30663529246453314</v>
      </c>
      <c r="GV29">
        <f t="shared" si="85"/>
        <v>0.55761818306077571</v>
      </c>
      <c r="GW29">
        <f t="shared" si="86"/>
        <v>-0.25098289059624257</v>
      </c>
      <c r="GX29">
        <f t="shared" si="87"/>
        <v>6.2992411372045462E-2</v>
      </c>
    </row>
    <row r="30" spans="2:206" x14ac:dyDescent="0.25">
      <c r="B30" s="2">
        <v>-0.82691964288274822</v>
      </c>
      <c r="C30" s="3">
        <v>0.17402913107025639</v>
      </c>
      <c r="D30">
        <f t="shared" si="0"/>
        <v>0.38054277693501282</v>
      </c>
      <c r="E30">
        <f t="shared" si="1"/>
        <v>0.55630746612181026</v>
      </c>
      <c r="G30">
        <f t="shared" si="2"/>
        <v>-0.17576468918679744</v>
      </c>
      <c r="H30">
        <f t="shared" si="3"/>
        <v>3.089322596493151E-2</v>
      </c>
      <c r="L30" s="2">
        <v>-0.78360594326201416</v>
      </c>
      <c r="M30" s="3">
        <v>-0.2543071235575381</v>
      </c>
      <c r="N30">
        <f t="shared" si="4"/>
        <v>0.38814857969882743</v>
      </c>
      <c r="O30">
        <f t="shared" si="5"/>
        <v>0.48109243951783542</v>
      </c>
      <c r="P30">
        <f t="shared" si="6"/>
        <v>-9.294385981900799E-2</v>
      </c>
      <c r="Q30">
        <f t="shared" si="7"/>
        <v>8.6385610780554088E-3</v>
      </c>
      <c r="V30" s="2">
        <v>0.36105760655607949</v>
      </c>
      <c r="W30" s="3">
        <v>9.3913505028672434E-2</v>
      </c>
      <c r="X30">
        <f t="shared" si="8"/>
        <v>0.58914930850003933</v>
      </c>
      <c r="Y30">
        <f t="shared" si="9"/>
        <v>0.5422393155064763</v>
      </c>
      <c r="AA30">
        <f t="shared" si="10"/>
        <v>4.6909992993563021E-2</v>
      </c>
      <c r="AB30">
        <f t="shared" si="11"/>
        <v>2.2005474426561315E-3</v>
      </c>
      <c r="AF30" s="2">
        <v>-1.3830750613560179</v>
      </c>
      <c r="AG30" s="3">
        <v>-0.52628932030538744</v>
      </c>
      <c r="AH30">
        <f t="shared" si="12"/>
        <v>0.28288294976777656</v>
      </c>
      <c r="AI30">
        <f t="shared" si="13"/>
        <v>0.43333288626224337</v>
      </c>
      <c r="AJ30">
        <f t="shared" si="14"/>
        <v>-0.15044993649446681</v>
      </c>
      <c r="AK30">
        <f t="shared" si="15"/>
        <v>2.2635183391189095E-2</v>
      </c>
      <c r="AP30" s="2">
        <v>-0.82691964288274822</v>
      </c>
      <c r="AQ30" s="3">
        <v>0.30886576846548314</v>
      </c>
      <c r="AR30">
        <f t="shared" si="16"/>
        <v>0.38054277693501282</v>
      </c>
      <c r="AS30">
        <f t="shared" si="17"/>
        <v>0.57998452161104308</v>
      </c>
      <c r="AU30">
        <f t="shared" si="18"/>
        <v>-0.19944174467603026</v>
      </c>
      <c r="AV30">
        <f t="shared" si="19"/>
        <v>3.9777009519418843E-2</v>
      </c>
      <c r="AZ30" s="2">
        <v>-1.9806629764920609</v>
      </c>
      <c r="BA30" s="3">
        <v>-0.49613911282095324</v>
      </c>
      <c r="BB30">
        <f t="shared" si="20"/>
        <v>0.17794765547607855</v>
      </c>
      <c r="BC30">
        <f t="shared" si="21"/>
        <v>0.43862720499794705</v>
      </c>
      <c r="BD30">
        <f t="shared" si="22"/>
        <v>-0.2606795495218685</v>
      </c>
      <c r="BE30">
        <f t="shared" si="23"/>
        <v>6.7953827538924289E-2</v>
      </c>
      <c r="BI30" s="13">
        <v>0.92267359866428345</v>
      </c>
      <c r="BJ30" s="13">
        <v>0.20210202666788554</v>
      </c>
      <c r="BK30">
        <f t="shared" si="24"/>
        <v>0.6877680019476502</v>
      </c>
      <c r="BL30">
        <f t="shared" si="25"/>
        <v>0.56123701286555039</v>
      </c>
      <c r="BM30" s="3"/>
      <c r="BN30">
        <f t="shared" si="26"/>
        <v>0.12653098908209981</v>
      </c>
      <c r="BO30">
        <f t="shared" si="27"/>
        <v>1.6010091198094462E-2</v>
      </c>
      <c r="BR30" s="13">
        <v>0.68039050738037266</v>
      </c>
      <c r="BS30" s="13">
        <v>-0.95436779981348907</v>
      </c>
      <c r="BT30">
        <f t="shared" si="28"/>
        <v>0.64522355477623838</v>
      </c>
      <c r="BU30">
        <f t="shared" si="29"/>
        <v>0.35816312447598142</v>
      </c>
      <c r="BV30" s="3"/>
      <c r="BW30">
        <f t="shared" si="30"/>
        <v>0.28706043030025696</v>
      </c>
      <c r="BX30">
        <f t="shared" si="31"/>
        <v>8.2403690644168692E-2</v>
      </c>
      <c r="CB30" s="13">
        <v>-0.56326342369319049</v>
      </c>
      <c r="CC30" s="14">
        <v>-0.26237206530517737</v>
      </c>
      <c r="CD30">
        <f t="shared" si="32"/>
        <v>0.4268403044648228</v>
      </c>
      <c r="CE30">
        <f t="shared" si="33"/>
        <v>0.47967625118085866</v>
      </c>
      <c r="CG30">
        <f t="shared" si="34"/>
        <v>-5.2835946716035864E-2</v>
      </c>
      <c r="CH30">
        <f t="shared" si="35"/>
        <v>2.7916372653797811E-3</v>
      </c>
      <c r="CK30" s="13">
        <v>0.48909217077062855</v>
      </c>
      <c r="CL30" s="14">
        <v>-0.41441911152463035</v>
      </c>
      <c r="CM30">
        <f t="shared" si="36"/>
        <v>0.61163193295589768</v>
      </c>
      <c r="CN30">
        <f t="shared" si="37"/>
        <v>0.45297708083771426</v>
      </c>
      <c r="CO30">
        <f t="shared" si="38"/>
        <v>0.15865485211818342</v>
      </c>
      <c r="CP30">
        <f t="shared" si="39"/>
        <v>2.517136210064265E-2</v>
      </c>
      <c r="CT30" s="13">
        <v>5.8818939502553198E-3</v>
      </c>
      <c r="CU30" s="14">
        <v>6.8227307011941102E-2</v>
      </c>
      <c r="CV30">
        <f t="shared" si="40"/>
        <v>0.52678113306752417</v>
      </c>
      <c r="CW30">
        <f t="shared" si="41"/>
        <v>0.53772886829050992</v>
      </c>
      <c r="CY30">
        <f t="shared" si="42"/>
        <v>-1.0947735222985755E-2</v>
      </c>
      <c r="CZ30">
        <f t="shared" si="43"/>
        <v>1.1985290651260296E-4</v>
      </c>
      <c r="DC30" s="13">
        <v>0.54979797889110649</v>
      </c>
      <c r="DD30" s="14">
        <v>0.1803340945334535</v>
      </c>
      <c r="DE30">
        <f t="shared" si="44"/>
        <v>0.62229175668892533</v>
      </c>
      <c r="DF30">
        <f t="shared" si="45"/>
        <v>0.55741460564011591</v>
      </c>
      <c r="DG30">
        <f t="shared" si="46"/>
        <v>6.4877151048809423E-2</v>
      </c>
      <c r="DH30">
        <f t="shared" si="47"/>
        <v>4.2090447282100334E-3</v>
      </c>
      <c r="DL30" s="13">
        <v>1.8939150310756041</v>
      </c>
      <c r="DM30" s="14">
        <v>0.53835873582826022</v>
      </c>
      <c r="DN30">
        <f t="shared" si="48"/>
        <v>0.85831613881077673</v>
      </c>
      <c r="DO30">
        <f t="shared" si="49"/>
        <v>0.62028304749841112</v>
      </c>
      <c r="DQ30">
        <f t="shared" si="50"/>
        <v>0.23803309131236561</v>
      </c>
      <c r="DR30">
        <f t="shared" si="51"/>
        <v>5.6659752559720986E-2</v>
      </c>
      <c r="DU30" s="13">
        <v>-0.37919726007430171</v>
      </c>
      <c r="DV30" s="14">
        <v>4.9805079254142362E-2</v>
      </c>
      <c r="DW30">
        <f t="shared" si="52"/>
        <v>0.45916197054820534</v>
      </c>
      <c r="DX30">
        <f t="shared" si="53"/>
        <v>0.53449396035092545</v>
      </c>
      <c r="DY30">
        <f t="shared" si="54"/>
        <v>-7.5331989802720101E-2</v>
      </c>
      <c r="DZ30">
        <f t="shared" si="55"/>
        <v>5.6749086876371254E-3</v>
      </c>
      <c r="ED30" s="13">
        <v>0.8658689078151367</v>
      </c>
      <c r="EE30" s="14">
        <v>0.17002401090541361</v>
      </c>
      <c r="EF30">
        <f t="shared" si="56"/>
        <v>0.67779320694188583</v>
      </c>
      <c r="EG30">
        <f t="shared" si="57"/>
        <v>0.55560417468547707</v>
      </c>
      <c r="EI30">
        <f t="shared" si="58"/>
        <v>0.12218903225640876</v>
      </c>
      <c r="EJ30">
        <f t="shared" si="59"/>
        <v>1.49301596037577E-2</v>
      </c>
      <c r="EM30" s="13">
        <v>-2.0576078255564711</v>
      </c>
      <c r="EN30" s="14">
        <v>-0.18011702299894772</v>
      </c>
      <c r="EO30">
        <f t="shared" si="60"/>
        <v>0.16443628723000875</v>
      </c>
      <c r="EP30">
        <f t="shared" si="61"/>
        <v>0.49412007919805556</v>
      </c>
      <c r="ER30">
        <f t="shared" si="62"/>
        <v>-0.32968379196804681</v>
      </c>
      <c r="ES30">
        <f t="shared" si="63"/>
        <v>0.10869140268643036</v>
      </c>
      <c r="EW30" s="13">
        <v>0.47477673978493629</v>
      </c>
      <c r="EX30" s="14">
        <v>0.2965338278103079</v>
      </c>
      <c r="EY30">
        <f t="shared" si="64"/>
        <v>0.60911817067030305</v>
      </c>
      <c r="EZ30">
        <f t="shared" si="65"/>
        <v>0.57781905643167453</v>
      </c>
      <c r="FB30">
        <f t="shared" si="66"/>
        <v>3.1299114238628523E-2</v>
      </c>
      <c r="FC30">
        <f t="shared" si="67"/>
        <v>9.796345521227187E-4</v>
      </c>
      <c r="FG30" s="13">
        <v>0.46043075924155968</v>
      </c>
      <c r="FH30" s="14">
        <v>0.38701460429657397</v>
      </c>
      <c r="FI30">
        <f t="shared" si="68"/>
        <v>0.60659904394084185</v>
      </c>
      <c r="FJ30">
        <f t="shared" si="69"/>
        <v>0.59370730762926816</v>
      </c>
      <c r="FK30">
        <f t="shared" si="70"/>
        <v>1.2891736311573698E-2</v>
      </c>
      <c r="FL30">
        <f t="shared" si="71"/>
        <v>1.6619686512714781E-4</v>
      </c>
      <c r="FP30" s="13">
        <v>-1.2203252562854447</v>
      </c>
      <c r="FQ30" s="14">
        <v>-0.55161614979228435</v>
      </c>
      <c r="FR30">
        <f t="shared" si="72"/>
        <v>0.31146150408326867</v>
      </c>
      <c r="FS30">
        <f t="shared" si="73"/>
        <v>0.428885543472391</v>
      </c>
      <c r="FU30">
        <f t="shared" si="74"/>
        <v>-0.11742403938912233</v>
      </c>
      <c r="FV30">
        <f t="shared" si="75"/>
        <v>1.3788405026458152E-2</v>
      </c>
      <c r="FZ30" s="13">
        <v>0.60951253597223243</v>
      </c>
      <c r="GA30" s="14">
        <v>0.55484674928081745</v>
      </c>
      <c r="GB30">
        <f t="shared" si="76"/>
        <v>0.63277751863640352</v>
      </c>
      <c r="GC30">
        <f t="shared" si="77"/>
        <v>0.6231783111075081</v>
      </c>
      <c r="GD30">
        <f t="shared" si="78"/>
        <v>9.5992075288954259E-3</v>
      </c>
      <c r="GE30">
        <f t="shared" si="79"/>
        <v>9.2144785182802624E-5</v>
      </c>
      <c r="GI30" s="2">
        <v>0.31315130855943868</v>
      </c>
      <c r="GJ30" s="3">
        <v>1.4583095066996461E-2</v>
      </c>
      <c r="GK30">
        <f t="shared" si="80"/>
        <v>0.58073705425028788</v>
      </c>
      <c r="GL30">
        <f t="shared" si="81"/>
        <v>0.52830904733210338</v>
      </c>
      <c r="GN30">
        <f t="shared" si="82"/>
        <v>5.24280069181845E-2</v>
      </c>
      <c r="GO30">
        <f t="shared" si="83"/>
        <v>2.7486959094132016E-3</v>
      </c>
      <c r="GS30" s="2">
        <v>0.47979860163033733</v>
      </c>
      <c r="GT30" s="3">
        <v>-0.12944607947402373</v>
      </c>
      <c r="GU30">
        <f t="shared" si="84"/>
        <v>0.61</v>
      </c>
      <c r="GV30">
        <f t="shared" si="85"/>
        <v>0.50301779991186124</v>
      </c>
      <c r="GW30">
        <f t="shared" si="86"/>
        <v>0.10698220008813875</v>
      </c>
      <c r="GX30">
        <f t="shared" si="87"/>
        <v>1.1445191135698553E-2</v>
      </c>
    </row>
    <row r="31" spans="2:206" x14ac:dyDescent="0.25">
      <c r="B31" s="2">
        <v>-0.83952678679214976</v>
      </c>
      <c r="C31" s="3">
        <v>-0.1718277864157628</v>
      </c>
      <c r="D31">
        <f t="shared" si="0"/>
        <v>0.37832898659085956</v>
      </c>
      <c r="E31">
        <f t="shared" si="1"/>
        <v>0.49557565327892034</v>
      </c>
      <c r="G31">
        <f t="shared" si="2"/>
        <v>-0.11724666668806077</v>
      </c>
      <c r="H31">
        <f t="shared" si="3"/>
        <v>1.374678084946122E-2</v>
      </c>
      <c r="L31" s="2">
        <v>0.47477673978493629</v>
      </c>
      <c r="M31" s="3">
        <v>0.13198429746521001</v>
      </c>
      <c r="N31">
        <f t="shared" si="4"/>
        <v>0.60911817067030305</v>
      </c>
      <c r="O31">
        <f t="shared" si="5"/>
        <v>0.54892447380211684</v>
      </c>
      <c r="P31">
        <f t="shared" si="6"/>
        <v>6.0193696868186208E-2</v>
      </c>
      <c r="Q31">
        <f t="shared" si="7"/>
        <v>3.6232811426590902E-3</v>
      </c>
      <c r="V31" s="2">
        <v>0.48909217077062855</v>
      </c>
      <c r="W31" s="3">
        <v>-0.30364844955626741</v>
      </c>
      <c r="X31">
        <f t="shared" si="8"/>
        <v>0.61163193295589768</v>
      </c>
      <c r="Y31">
        <f t="shared" si="9"/>
        <v>0.47242819709713557</v>
      </c>
      <c r="AA31">
        <f t="shared" si="10"/>
        <v>0.13920373585876211</v>
      </c>
      <c r="AB31">
        <f t="shared" si="11"/>
        <v>1.9377680077036014E-2</v>
      </c>
      <c r="AF31" s="2">
        <v>6.3630857983299774E-2</v>
      </c>
      <c r="AG31" s="3">
        <v>-0.18344105930758936</v>
      </c>
      <c r="AH31">
        <f t="shared" si="12"/>
        <v>0.5369217406373219</v>
      </c>
      <c r="AI31">
        <f t="shared" si="13"/>
        <v>0.49353638478347861</v>
      </c>
      <c r="AJ31">
        <f t="shared" si="14"/>
        <v>4.3385355853843288E-2</v>
      </c>
      <c r="AK31">
        <f t="shared" si="15"/>
        <v>1.882289102564614E-3</v>
      </c>
      <c r="AP31" s="2">
        <v>-0.11952329102711255</v>
      </c>
      <c r="AQ31" s="3">
        <v>-0.17785671377640977</v>
      </c>
      <c r="AR31">
        <f t="shared" si="16"/>
        <v>0.50476022257386211</v>
      </c>
      <c r="AS31">
        <f t="shared" si="17"/>
        <v>0.49451698517197118</v>
      </c>
      <c r="AU31">
        <f t="shared" si="18"/>
        <v>1.0243237401890926E-2</v>
      </c>
      <c r="AV31">
        <f t="shared" si="19"/>
        <v>1.0492391247149716E-4</v>
      </c>
      <c r="AZ31" s="2">
        <v>0.88282767469721957</v>
      </c>
      <c r="BA31" s="3">
        <v>-0.20482038966760097</v>
      </c>
      <c r="BB31">
        <f t="shared" si="20"/>
        <v>0.68077113395232502</v>
      </c>
      <c r="BC31">
        <f t="shared" si="21"/>
        <v>0.48978221528596372</v>
      </c>
      <c r="BD31">
        <f t="shared" si="22"/>
        <v>0.19098891866636131</v>
      </c>
      <c r="BE31">
        <f t="shared" si="23"/>
        <v>3.6476767053345974E-2</v>
      </c>
      <c r="BI31" s="13">
        <v>1.2519318842006568</v>
      </c>
      <c r="BJ31" s="13">
        <v>0.2285990897473138</v>
      </c>
      <c r="BK31">
        <f t="shared" si="24"/>
        <v>0.74558512678504529</v>
      </c>
      <c r="BL31">
        <f t="shared" si="25"/>
        <v>0.56588984643477092</v>
      </c>
      <c r="BM31" s="3"/>
      <c r="BN31">
        <f t="shared" si="26"/>
        <v>0.17969528035027438</v>
      </c>
      <c r="BO31">
        <f t="shared" si="27"/>
        <v>3.2290393780163705E-2</v>
      </c>
      <c r="BR31" s="13">
        <v>0.80151733565751904</v>
      </c>
      <c r="BS31" s="13">
        <v>5.9563061401946803E-2</v>
      </c>
      <c r="BT31">
        <f t="shared" si="28"/>
        <v>0.6664931940208485</v>
      </c>
      <c r="BU31">
        <f t="shared" si="29"/>
        <v>0.53620744334219361</v>
      </c>
      <c r="BV31" s="3"/>
      <c r="BW31">
        <f t="shared" si="30"/>
        <v>0.13028575067865489</v>
      </c>
      <c r="BX31">
        <f t="shared" si="31"/>
        <v>1.6974376829900623E-2</v>
      </c>
      <c r="CB31" s="13">
        <v>0.79875826700410013</v>
      </c>
      <c r="CC31" s="14">
        <v>0.24385449865214945</v>
      </c>
      <c r="CD31">
        <f t="shared" si="32"/>
        <v>0.66600870684534796</v>
      </c>
      <c r="CE31">
        <f t="shared" si="33"/>
        <v>0.5685686670441279</v>
      </c>
      <c r="CG31">
        <f t="shared" si="34"/>
        <v>9.7440039801220069E-2</v>
      </c>
      <c r="CH31">
        <f t="shared" si="35"/>
        <v>9.4945613564633505E-3</v>
      </c>
      <c r="CK31" s="13">
        <v>0.9433610823013634</v>
      </c>
      <c r="CL31" s="14">
        <v>0.25117483187245587</v>
      </c>
      <c r="CM31">
        <f t="shared" si="36"/>
        <v>0.6914006844846079</v>
      </c>
      <c r="CN31">
        <f t="shared" si="37"/>
        <v>0.56985410354866506</v>
      </c>
      <c r="CO31">
        <f t="shared" si="38"/>
        <v>0.12154658093594284</v>
      </c>
      <c r="CP31">
        <f t="shared" si="39"/>
        <v>1.4773571337217703E-2</v>
      </c>
      <c r="CT31" s="13">
        <v>0.48909217077062855</v>
      </c>
      <c r="CU31" s="14">
        <v>-0.16205718850176903</v>
      </c>
      <c r="CV31">
        <f t="shared" si="40"/>
        <v>0.61163193295589768</v>
      </c>
      <c r="CW31">
        <f t="shared" si="41"/>
        <v>0.49729135157458848</v>
      </c>
      <c r="CY31">
        <f t="shared" si="42"/>
        <v>0.1143405813813092</v>
      </c>
      <c r="CZ31">
        <f t="shared" si="43"/>
        <v>1.3073768550615792E-2</v>
      </c>
      <c r="DC31" s="13">
        <v>0.78173924464945044</v>
      </c>
      <c r="DD31" s="14">
        <v>0.16218097597454495</v>
      </c>
      <c r="DE31">
        <f t="shared" si="44"/>
        <v>0.66302019908923715</v>
      </c>
      <c r="DF31">
        <f t="shared" si="45"/>
        <v>0.55422695276086131</v>
      </c>
      <c r="DG31">
        <f t="shared" si="46"/>
        <v>0.10879324632837584</v>
      </c>
      <c r="DH31">
        <f t="shared" si="47"/>
        <v>1.1835970446666663E-2</v>
      </c>
      <c r="DL31" s="13">
        <v>1.0186854001965282</v>
      </c>
      <c r="DM31" s="14">
        <v>8.0324440643855133E-2</v>
      </c>
      <c r="DN31">
        <f t="shared" si="48"/>
        <v>0.70462749055857465</v>
      </c>
      <c r="DO31">
        <f t="shared" si="49"/>
        <v>0.53985310180594492</v>
      </c>
      <c r="DQ31">
        <f t="shared" si="50"/>
        <v>0.16477438875262973</v>
      </c>
      <c r="DR31">
        <f t="shared" si="51"/>
        <v>2.7150599188802752E-2</v>
      </c>
      <c r="DU31" s="13">
        <v>0.8658689078151367</v>
      </c>
      <c r="DV31" s="14">
        <v>0.36876000786056479</v>
      </c>
      <c r="DW31">
        <f t="shared" si="52"/>
        <v>0.67779320694188583</v>
      </c>
      <c r="DX31">
        <f t="shared" si="53"/>
        <v>0.59050183542899326</v>
      </c>
      <c r="DY31">
        <f t="shared" si="54"/>
        <v>8.7291371512892568E-2</v>
      </c>
      <c r="DZ31">
        <f t="shared" si="55"/>
        <v>7.6197835406018322E-3</v>
      </c>
      <c r="ED31" s="13">
        <v>0.30758608811119637</v>
      </c>
      <c r="EE31" s="14">
        <v>0.27413047310984856</v>
      </c>
      <c r="EF31">
        <f t="shared" si="56"/>
        <v>0.57975981218975936</v>
      </c>
      <c r="EG31">
        <f t="shared" si="57"/>
        <v>0.57388507021965618</v>
      </c>
      <c r="EI31">
        <f t="shared" si="58"/>
        <v>5.8747419701031811E-3</v>
      </c>
      <c r="EJ31">
        <f t="shared" si="59"/>
        <v>3.4512593215291807E-5</v>
      </c>
      <c r="EM31" s="13">
        <v>0.78173924464945044</v>
      </c>
      <c r="EN31" s="14">
        <v>0.19797236956551884</v>
      </c>
      <c r="EO31">
        <f t="shared" si="60"/>
        <v>0.66302019908923715</v>
      </c>
      <c r="EP31">
        <f t="shared" si="61"/>
        <v>0.56051185298131478</v>
      </c>
      <c r="ER31">
        <f t="shared" si="62"/>
        <v>0.10250834610792237</v>
      </c>
      <c r="ES31">
        <f t="shared" si="63"/>
        <v>1.0507961021781602E-2</v>
      </c>
      <c r="EW31" s="13">
        <v>-1.3794038185756177</v>
      </c>
      <c r="EX31" s="14">
        <v>-0.63497004133169366</v>
      </c>
      <c r="EY31">
        <f t="shared" si="64"/>
        <v>0.28352761297434403</v>
      </c>
      <c r="EZ31">
        <f t="shared" si="65"/>
        <v>0.41424875963271957</v>
      </c>
      <c r="FB31">
        <f t="shared" si="66"/>
        <v>-0.13072114665837553</v>
      </c>
      <c r="FC31">
        <f t="shared" si="67"/>
        <v>1.7088018183680526E-2</v>
      </c>
      <c r="FG31" s="13">
        <v>0.54779614206363625</v>
      </c>
      <c r="FH31" s="14">
        <v>0.14181853296241317</v>
      </c>
      <c r="FI31">
        <f t="shared" si="68"/>
        <v>0.62194023797294407</v>
      </c>
      <c r="FJ31">
        <f t="shared" si="69"/>
        <v>0.550651346735613</v>
      </c>
      <c r="FK31">
        <f t="shared" si="70"/>
        <v>7.1288891237331065E-2</v>
      </c>
      <c r="FL31">
        <f t="shared" si="71"/>
        <v>5.0821060138480176E-3</v>
      </c>
      <c r="FP31" s="13">
        <v>-0.40608091969089505</v>
      </c>
      <c r="FQ31" s="14">
        <v>-5.6165414241034203E-2</v>
      </c>
      <c r="FR31">
        <f t="shared" si="72"/>
        <v>0.45444125136688984</v>
      </c>
      <c r="FS31">
        <f t="shared" si="73"/>
        <v>0.51588574448929558</v>
      </c>
      <c r="FU31">
        <f t="shared" si="74"/>
        <v>-6.1444493122405741E-2</v>
      </c>
      <c r="FV31">
        <f t="shared" si="75"/>
        <v>3.7754257350693663E-3</v>
      </c>
      <c r="FZ31" s="13">
        <v>0.60114099092102979</v>
      </c>
      <c r="GA31" s="14">
        <v>0.55988626569455779</v>
      </c>
      <c r="GB31">
        <f t="shared" si="76"/>
        <v>0.63130749134606889</v>
      </c>
      <c r="GC31">
        <f t="shared" si="77"/>
        <v>0.62406324054561979</v>
      </c>
      <c r="GD31">
        <f t="shared" si="78"/>
        <v>7.2442508004491035E-3</v>
      </c>
      <c r="GE31">
        <f t="shared" si="79"/>
        <v>5.2479169659807474E-5</v>
      </c>
      <c r="GI31" s="2">
        <v>-1.3536392179217185</v>
      </c>
      <c r="GJ31" s="3">
        <v>-0.59927325397699249</v>
      </c>
      <c r="GK31">
        <f t="shared" si="80"/>
        <v>0.28805182754335767</v>
      </c>
      <c r="GL31">
        <f t="shared" si="81"/>
        <v>0.4205170471791318</v>
      </c>
      <c r="GN31">
        <f t="shared" si="82"/>
        <v>-0.13246521963577412</v>
      </c>
      <c r="GO31">
        <f t="shared" si="83"/>
        <v>1.7547034413153879E-2</v>
      </c>
      <c r="GS31" s="2">
        <v>-0.53184545646227033</v>
      </c>
      <c r="GT31" s="3">
        <v>-0.13036277530725687</v>
      </c>
      <c r="GU31">
        <f t="shared" si="84"/>
        <v>0.43235723938589293</v>
      </c>
      <c r="GV31">
        <f t="shared" si="85"/>
        <v>0.50285682987782965</v>
      </c>
      <c r="GW31">
        <f t="shared" si="86"/>
        <v>-7.0499590491936714E-2</v>
      </c>
      <c r="GX31">
        <f t="shared" si="87"/>
        <v>4.9701922595307736E-3</v>
      </c>
    </row>
    <row r="32" spans="2:206" x14ac:dyDescent="0.25">
      <c r="B32" s="2">
        <v>-0.4103521338835171</v>
      </c>
      <c r="C32" s="3">
        <v>0.17463002405663988</v>
      </c>
      <c r="D32">
        <f t="shared" si="0"/>
        <v>0.45369123432850372</v>
      </c>
      <c r="E32">
        <f t="shared" si="1"/>
        <v>0.55641298178028809</v>
      </c>
      <c r="G32">
        <f t="shared" si="2"/>
        <v>-0.10272174745178436</v>
      </c>
      <c r="H32">
        <f t="shared" si="3"/>
        <v>1.0551757399548167E-2</v>
      </c>
      <c r="L32" s="2">
        <v>0.36105760655607949</v>
      </c>
      <c r="M32" s="3">
        <v>-5.2979498104988927E-2</v>
      </c>
      <c r="N32">
        <f t="shared" si="4"/>
        <v>0.58914930850003933</v>
      </c>
      <c r="O32">
        <f t="shared" si="5"/>
        <v>0.51644518526588579</v>
      </c>
      <c r="P32">
        <f t="shared" si="6"/>
        <v>7.2704123234153539E-2</v>
      </c>
      <c r="Q32">
        <f t="shared" si="7"/>
        <v>5.2858895352469841E-3</v>
      </c>
      <c r="V32" s="2">
        <v>1.8939150310756041</v>
      </c>
      <c r="W32" s="3">
        <v>0.50297245085281173</v>
      </c>
      <c r="X32">
        <f t="shared" si="8"/>
        <v>0.85831613881077673</v>
      </c>
      <c r="Y32">
        <f t="shared" si="9"/>
        <v>0.61406928357558599</v>
      </c>
      <c r="AA32">
        <f t="shared" si="10"/>
        <v>0.24424685523519074</v>
      </c>
      <c r="AB32">
        <f t="shared" si="11"/>
        <v>5.9656526292280222E-2</v>
      </c>
      <c r="AF32" s="2">
        <v>-1.2097761168847577E-2</v>
      </c>
      <c r="AG32" s="3">
        <v>-8.2356691771524201E-2</v>
      </c>
      <c r="AH32">
        <f t="shared" si="12"/>
        <v>0.52362394003634183</v>
      </c>
      <c r="AI32">
        <f t="shared" si="13"/>
        <v>0.51128660627728573</v>
      </c>
      <c r="AJ32">
        <f t="shared" si="14"/>
        <v>1.2337333759056102E-2</v>
      </c>
      <c r="AK32">
        <f t="shared" si="15"/>
        <v>1.5220980428234536E-4</v>
      </c>
      <c r="AP32" s="2">
        <v>1.2519318842006568</v>
      </c>
      <c r="AQ32" s="3">
        <v>0.16600085207577461</v>
      </c>
      <c r="AR32">
        <f t="shared" si="16"/>
        <v>0.74558512678504529</v>
      </c>
      <c r="AS32">
        <f t="shared" si="17"/>
        <v>0.55489771569412627</v>
      </c>
      <c r="AU32">
        <f t="shared" si="18"/>
        <v>0.19068741109091902</v>
      </c>
      <c r="AV32">
        <f t="shared" si="19"/>
        <v>3.636168874855715E-2</v>
      </c>
      <c r="AZ32" s="2">
        <v>0.68039050738037266</v>
      </c>
      <c r="BA32" s="3">
        <v>-0.46531232453796184</v>
      </c>
      <c r="BB32">
        <f t="shared" si="20"/>
        <v>0.64522355477623838</v>
      </c>
      <c r="BC32">
        <f t="shared" si="21"/>
        <v>0.44404033002710219</v>
      </c>
      <c r="BD32">
        <f t="shared" si="22"/>
        <v>0.20118322474913619</v>
      </c>
      <c r="BE32">
        <f t="shared" si="23"/>
        <v>4.0474689920461444E-2</v>
      </c>
      <c r="BI32" s="13">
        <v>1.632704629931973</v>
      </c>
      <c r="BJ32" s="13">
        <v>0.92749422585445174</v>
      </c>
      <c r="BK32">
        <f t="shared" si="24"/>
        <v>0.81244809224926051</v>
      </c>
      <c r="BL32">
        <f t="shared" si="25"/>
        <v>0.68861449485699178</v>
      </c>
      <c r="BM32" s="3"/>
      <c r="BN32">
        <f t="shared" si="26"/>
        <v>0.12383359739226873</v>
      </c>
      <c r="BO32">
        <f t="shared" si="27"/>
        <v>1.5334759843110507E-2</v>
      </c>
      <c r="BR32" s="13">
        <v>-2.5027872371871138E-2</v>
      </c>
      <c r="BS32" s="13">
        <v>-0.36948578400332394</v>
      </c>
      <c r="BT32">
        <f t="shared" si="28"/>
        <v>0.52135343725349226</v>
      </c>
      <c r="BU32">
        <f t="shared" si="29"/>
        <v>0.46086728716138159</v>
      </c>
      <c r="BV32" s="3"/>
      <c r="BW32">
        <f t="shared" si="30"/>
        <v>6.0486150092110669E-2</v>
      </c>
      <c r="BX32">
        <f t="shared" si="31"/>
        <v>3.6585743529653396E-3</v>
      </c>
      <c r="CB32" s="13">
        <v>-0.15536862843845359</v>
      </c>
      <c r="CC32" s="14">
        <v>0.17709186299047575</v>
      </c>
      <c r="CD32">
        <f t="shared" si="32"/>
        <v>0.49846584992178466</v>
      </c>
      <c r="CE32">
        <f t="shared" si="33"/>
        <v>0.55684527598583944</v>
      </c>
      <c r="CG32">
        <f t="shared" si="34"/>
        <v>-5.8379426064054774E-2</v>
      </c>
      <c r="CH32">
        <f t="shared" si="35"/>
        <v>3.4081573875684376E-3</v>
      </c>
      <c r="CK32" s="13">
        <v>0.69493353589059836</v>
      </c>
      <c r="CL32" s="14">
        <v>0.30503372934049999</v>
      </c>
      <c r="CM32">
        <f t="shared" si="36"/>
        <v>0.64777728275158686</v>
      </c>
      <c r="CN32">
        <f t="shared" si="37"/>
        <v>0.57931162287408344</v>
      </c>
      <c r="CO32">
        <f t="shared" si="38"/>
        <v>6.8465659877503415E-2</v>
      </c>
      <c r="CP32">
        <f t="shared" si="39"/>
        <v>4.6875465824619813E-3</v>
      </c>
      <c r="CT32" s="13">
        <v>-2.2761571756279251</v>
      </c>
      <c r="CU32" s="14">
        <v>3.4967108844361695E-2</v>
      </c>
      <c r="CV32">
        <f t="shared" si="40"/>
        <v>0.12605943959615651</v>
      </c>
      <c r="CW32">
        <f t="shared" si="41"/>
        <v>0.53188844114244649</v>
      </c>
      <c r="CY32">
        <f t="shared" si="42"/>
        <v>-0.40582900154628998</v>
      </c>
      <c r="CZ32">
        <f t="shared" si="43"/>
        <v>0.16469717849605864</v>
      </c>
      <c r="DC32" s="13">
        <v>-0.2035801442946033</v>
      </c>
      <c r="DD32" s="14">
        <v>7.7072720518997162E-2</v>
      </c>
      <c r="DE32">
        <f t="shared" si="44"/>
        <v>0.49</v>
      </c>
      <c r="DF32">
        <f t="shared" si="45"/>
        <v>0.5392821059748486</v>
      </c>
      <c r="DG32">
        <f t="shared" si="46"/>
        <v>-4.9282105974848611E-2</v>
      </c>
      <c r="DH32">
        <f t="shared" si="47"/>
        <v>2.4287259693162094E-3</v>
      </c>
      <c r="DL32" s="13">
        <v>-1.0864554317680462</v>
      </c>
      <c r="DM32" s="14">
        <v>-0.39159134520721273</v>
      </c>
      <c r="DN32">
        <f t="shared" si="48"/>
        <v>0.33496878908134831</v>
      </c>
      <c r="DO32">
        <f t="shared" si="49"/>
        <v>0.45698559291747248</v>
      </c>
      <c r="DQ32">
        <f t="shared" si="50"/>
        <v>-0.12201680383612418</v>
      </c>
      <c r="DR32">
        <f t="shared" si="51"/>
        <v>1.4888100418383208E-2</v>
      </c>
      <c r="DU32" s="13">
        <v>0.30363556284869364</v>
      </c>
      <c r="DV32" s="14">
        <v>0.56719643819376842</v>
      </c>
      <c r="DW32">
        <f t="shared" si="52"/>
        <v>0.57906610751379861</v>
      </c>
      <c r="DX32">
        <f t="shared" si="53"/>
        <v>0.6253468928469772</v>
      </c>
      <c r="DY32">
        <f t="shared" si="54"/>
        <v>-4.6280785333178587E-2</v>
      </c>
      <c r="DZ32">
        <f t="shared" si="55"/>
        <v>2.1419110910557582E-3</v>
      </c>
      <c r="ED32" s="13">
        <v>-1.7569629102755477</v>
      </c>
      <c r="EE32" s="14">
        <v>0.26922486738708934</v>
      </c>
      <c r="EF32">
        <f t="shared" si="56"/>
        <v>0.21722895900805878</v>
      </c>
      <c r="EG32">
        <f t="shared" si="57"/>
        <v>0.57302365524261534</v>
      </c>
      <c r="EI32">
        <f t="shared" si="58"/>
        <v>-0.35579469623455656</v>
      </c>
      <c r="EJ32">
        <f t="shared" si="59"/>
        <v>0.12658986586864038</v>
      </c>
      <c r="EM32" s="13">
        <v>0.44213136595808233</v>
      </c>
      <c r="EN32" s="14">
        <v>-3.3863819080313197E-2</v>
      </c>
      <c r="EO32">
        <f t="shared" si="60"/>
        <v>0.60338570549987947</v>
      </c>
      <c r="EP32">
        <f t="shared" si="61"/>
        <v>0.51980186192087352</v>
      </c>
      <c r="ER32">
        <f t="shared" si="62"/>
        <v>8.3583843579005945E-2</v>
      </c>
      <c r="ES32">
        <f t="shared" si="63"/>
        <v>6.9862589074397331E-3</v>
      </c>
      <c r="EW32" s="13">
        <v>-0.70301249532581167</v>
      </c>
      <c r="EX32" s="14">
        <v>-0.28449955362317125</v>
      </c>
      <c r="EY32">
        <f t="shared" si="64"/>
        <v>0.4023006349244469</v>
      </c>
      <c r="EZ32">
        <f t="shared" si="65"/>
        <v>0.47579070657767469</v>
      </c>
      <c r="FB32">
        <f t="shared" si="66"/>
        <v>-7.3490071653227795E-2</v>
      </c>
      <c r="FC32">
        <f t="shared" si="67"/>
        <v>5.4007906315965554E-3</v>
      </c>
      <c r="FG32" s="13">
        <v>-1.1240379818008914</v>
      </c>
      <c r="FH32" s="14">
        <v>-0.13812774973880645</v>
      </c>
      <c r="FI32">
        <f t="shared" si="68"/>
        <v>0.32836936521744486</v>
      </c>
      <c r="FJ32">
        <f t="shared" si="69"/>
        <v>0.50149331522750973</v>
      </c>
      <c r="FK32">
        <f t="shared" si="70"/>
        <v>-0.17312395001006486</v>
      </c>
      <c r="FL32">
        <f t="shared" si="71"/>
        <v>2.9971902067087438E-2</v>
      </c>
      <c r="FP32" s="13">
        <v>0.95895376234927343</v>
      </c>
      <c r="FQ32" s="14">
        <v>0.34998840778402285</v>
      </c>
      <c r="FR32">
        <f t="shared" si="72"/>
        <v>0.69413872926125175</v>
      </c>
      <c r="FS32">
        <f t="shared" si="73"/>
        <v>0.58720557837883258</v>
      </c>
      <c r="FU32">
        <f t="shared" si="74"/>
        <v>0.10693315088241917</v>
      </c>
      <c r="FV32">
        <f t="shared" si="75"/>
        <v>1.1434698757642223E-2</v>
      </c>
      <c r="FZ32" s="13">
        <v>0.32533532129688036</v>
      </c>
      <c r="GA32" s="14">
        <v>-0.46049400244941879</v>
      </c>
      <c r="GB32">
        <f t="shared" si="76"/>
        <v>0.58287654357039265</v>
      </c>
      <c r="GC32">
        <f t="shared" si="77"/>
        <v>0.44488641816500968</v>
      </c>
      <c r="GD32">
        <f t="shared" si="78"/>
        <v>0.13799012540538297</v>
      </c>
      <c r="GE32">
        <f t="shared" si="79"/>
        <v>1.9041274709393319E-2</v>
      </c>
      <c r="GI32" s="2">
        <v>0.88282767469721957</v>
      </c>
      <c r="GJ32" s="3">
        <v>0.68049369208591159</v>
      </c>
      <c r="GK32">
        <f t="shared" si="80"/>
        <v>0.68077113395232502</v>
      </c>
      <c r="GL32">
        <f t="shared" si="81"/>
        <v>0.64524167381306607</v>
      </c>
      <c r="GN32">
        <f t="shared" si="82"/>
        <v>3.552946013925895E-2</v>
      </c>
      <c r="GO32">
        <f t="shared" si="83"/>
        <v>1.2623425377871907E-3</v>
      </c>
      <c r="GS32" s="2">
        <v>1.690225976364115</v>
      </c>
      <c r="GT32" s="3">
        <v>2.3149848876819999E-2</v>
      </c>
      <c r="GU32">
        <f t="shared" si="84"/>
        <v>0.8225487306039323</v>
      </c>
      <c r="GV32">
        <f t="shared" si="85"/>
        <v>0.52981335290688003</v>
      </c>
      <c r="GW32">
        <f t="shared" si="86"/>
        <v>0.29273537769705227</v>
      </c>
      <c r="GX32">
        <f t="shared" si="87"/>
        <v>8.5694001355435853E-2</v>
      </c>
    </row>
    <row r="33" spans="2:206" x14ac:dyDescent="0.25">
      <c r="B33" s="2">
        <v>-1.0864554317680462</v>
      </c>
      <c r="C33" s="3">
        <v>-0.79861408134690581</v>
      </c>
      <c r="D33">
        <f t="shared" si="0"/>
        <v>0.33496878908134831</v>
      </c>
      <c r="E33">
        <f t="shared" si="1"/>
        <v>0.38551317937224955</v>
      </c>
      <c r="G33">
        <f t="shared" si="2"/>
        <v>-5.0544390290901242E-2</v>
      </c>
      <c r="H33">
        <f t="shared" si="3"/>
        <v>2.5547353898789519E-3</v>
      </c>
      <c r="L33" s="2">
        <v>0.38649752864667314</v>
      </c>
      <c r="M33" s="3">
        <v>0.41658865370243725</v>
      </c>
      <c r="N33">
        <f t="shared" si="4"/>
        <v>0.59361651013467509</v>
      </c>
      <c r="O33">
        <f t="shared" si="5"/>
        <v>0.59890045410897064</v>
      </c>
      <c r="P33">
        <f t="shared" si="6"/>
        <v>-5.2839439742955463E-3</v>
      </c>
      <c r="Q33">
        <f t="shared" si="7"/>
        <v>2.7920063923494214E-5</v>
      </c>
      <c r="V33" s="2">
        <v>-0.34031433640731373</v>
      </c>
      <c r="W33" s="3">
        <v>0.31053048928645643</v>
      </c>
      <c r="X33">
        <f t="shared" si="8"/>
        <v>0.4659897375337344</v>
      </c>
      <c r="Y33">
        <f t="shared" si="9"/>
        <v>0.58027684340142371</v>
      </c>
      <c r="AA33">
        <f t="shared" si="10"/>
        <v>-0.11428710586768931</v>
      </c>
      <c r="AB33">
        <f t="shared" si="11"/>
        <v>1.3061542567612425E-2</v>
      </c>
      <c r="AF33" s="2">
        <v>-1.2203252562854447</v>
      </c>
      <c r="AG33" s="3">
        <v>-0.3710467999701178</v>
      </c>
      <c r="AH33">
        <f t="shared" si="12"/>
        <v>0.31146150408326867</v>
      </c>
      <c r="AI33">
        <f t="shared" si="13"/>
        <v>0.46059317574493452</v>
      </c>
      <c r="AJ33">
        <f t="shared" si="14"/>
        <v>-0.14913167166166585</v>
      </c>
      <c r="AK33">
        <f t="shared" si="15"/>
        <v>2.224025549260291E-2</v>
      </c>
      <c r="AP33" s="2">
        <v>0.11326015971081731</v>
      </c>
      <c r="AQ33" s="3">
        <v>0.3529393000764332</v>
      </c>
      <c r="AR33">
        <f t="shared" si="16"/>
        <v>0.54563655104489672</v>
      </c>
      <c r="AS33">
        <f t="shared" si="17"/>
        <v>0.58772374941824646</v>
      </c>
      <c r="AU33">
        <f t="shared" si="18"/>
        <v>-4.2087198373349732E-2</v>
      </c>
      <c r="AV33">
        <f t="shared" si="19"/>
        <v>1.7713322669176924E-3</v>
      </c>
      <c r="AZ33" s="2">
        <v>1.1193346813402616</v>
      </c>
      <c r="BA33" s="3">
        <v>-9.5777993867571687E-2</v>
      </c>
      <c r="BB33">
        <f t="shared" si="20"/>
        <v>0.72230131171451473</v>
      </c>
      <c r="BC33">
        <f t="shared" si="21"/>
        <v>0.50892985131361501</v>
      </c>
      <c r="BD33">
        <f t="shared" si="22"/>
        <v>0.21337146040089972</v>
      </c>
      <c r="BE33">
        <f t="shared" si="23"/>
        <v>4.5527380113612716E-2</v>
      </c>
      <c r="BI33" s="13">
        <v>-0.66895210030599583</v>
      </c>
      <c r="BJ33" s="13">
        <v>-6.6040619155071895E-2</v>
      </c>
      <c r="BK33">
        <f t="shared" si="24"/>
        <v>0.40828157510842333</v>
      </c>
      <c r="BL33">
        <f t="shared" si="25"/>
        <v>0.51415167740460654</v>
      </c>
      <c r="BM33" s="3"/>
      <c r="BN33">
        <f t="shared" si="26"/>
        <v>-0.10587010229618321</v>
      </c>
      <c r="BO33">
        <f t="shared" si="27"/>
        <v>1.1208478560204297E-2</v>
      </c>
      <c r="BR33" s="13">
        <v>-2.2761571756279251</v>
      </c>
      <c r="BS33" s="13">
        <v>0.44376411407618965</v>
      </c>
      <c r="BT33">
        <f t="shared" si="28"/>
        <v>0.12605943959615651</v>
      </c>
      <c r="BU33">
        <f t="shared" si="29"/>
        <v>0.60367241294482299</v>
      </c>
      <c r="BV33" s="3"/>
      <c r="BW33">
        <f t="shared" si="30"/>
        <v>-0.47761297334866648</v>
      </c>
      <c r="BX33">
        <f t="shared" si="31"/>
        <v>0.228114152310954</v>
      </c>
      <c r="CB33" s="13">
        <v>-0.28926794180312454</v>
      </c>
      <c r="CC33" s="14">
        <v>-0.29078885608195054</v>
      </c>
      <c r="CD33">
        <f t="shared" si="32"/>
        <v>0.47495338673855692</v>
      </c>
      <c r="CE33">
        <f t="shared" si="33"/>
        <v>0.47468631710177434</v>
      </c>
      <c r="CG33">
        <f t="shared" si="34"/>
        <v>2.6706963678257978E-4</v>
      </c>
      <c r="CH33">
        <f t="shared" si="35"/>
        <v>7.1326190891179087E-8</v>
      </c>
      <c r="CK33" s="13">
        <v>-0.41628595361034409</v>
      </c>
      <c r="CL33" s="14">
        <v>-0.44257092404914977</v>
      </c>
      <c r="CM33">
        <f t="shared" si="36"/>
        <v>0.45264926694004554</v>
      </c>
      <c r="CN33">
        <f t="shared" si="37"/>
        <v>0.44803367643263586</v>
      </c>
      <c r="CO33">
        <f t="shared" si="38"/>
        <v>4.6155905074096726E-3</v>
      </c>
      <c r="CP33">
        <f t="shared" si="39"/>
        <v>2.130367573209028E-5</v>
      </c>
      <c r="CT33" s="13">
        <v>1.3908702519535281</v>
      </c>
      <c r="CU33" s="14">
        <v>0.13387145868479941</v>
      </c>
      <c r="CV33">
        <f t="shared" si="40"/>
        <v>0.7699824382755841</v>
      </c>
      <c r="CW33">
        <f t="shared" si="41"/>
        <v>0.54925585570080937</v>
      </c>
      <c r="CY33">
        <f t="shared" si="42"/>
        <v>0.22072658257477473</v>
      </c>
      <c r="CZ33">
        <f t="shared" si="43"/>
        <v>4.8720224255138847E-2</v>
      </c>
      <c r="DC33" s="13">
        <v>0.69493353589059836</v>
      </c>
      <c r="DD33" s="14">
        <v>0.18303403692449327</v>
      </c>
      <c r="DE33">
        <f t="shared" si="44"/>
        <v>0.64777728275158686</v>
      </c>
      <c r="DF33">
        <f t="shared" si="45"/>
        <v>0.55788871035709275</v>
      </c>
      <c r="DG33">
        <f t="shared" si="46"/>
        <v>8.9888572394494104E-2</v>
      </c>
      <c r="DH33">
        <f t="shared" si="47"/>
        <v>8.079955447120207E-3</v>
      </c>
      <c r="DL33" s="13">
        <v>-0.83952678679214976</v>
      </c>
      <c r="DM33" s="14">
        <v>-0.14675650494870113</v>
      </c>
      <c r="DN33">
        <f t="shared" si="48"/>
        <v>0.37832898659085956</v>
      </c>
      <c r="DO33">
        <f t="shared" si="49"/>
        <v>0.49997812232553279</v>
      </c>
      <c r="DQ33">
        <f t="shared" si="50"/>
        <v>-0.12164913573467323</v>
      </c>
      <c r="DR33">
        <f t="shared" si="51"/>
        <v>1.4798512224992951E-2</v>
      </c>
      <c r="DU33" s="13">
        <v>0.30758608811119637</v>
      </c>
      <c r="DV33" s="14">
        <v>7.3012876193358472E-2</v>
      </c>
      <c r="DW33">
        <f t="shared" si="52"/>
        <v>0.57975981218975936</v>
      </c>
      <c r="DX33">
        <f t="shared" si="53"/>
        <v>0.53856920508060546</v>
      </c>
      <c r="DY33">
        <f t="shared" si="54"/>
        <v>4.1190607109153898E-2</v>
      </c>
      <c r="DZ33">
        <f t="shared" si="55"/>
        <v>1.6966661140206797E-3</v>
      </c>
      <c r="ED33" s="13">
        <v>-0.53184545646227033</v>
      </c>
      <c r="EE33" s="14">
        <v>-0.18435517488543221</v>
      </c>
      <c r="EF33">
        <f t="shared" si="56"/>
        <v>0.43235723938589293</v>
      </c>
      <c r="EG33">
        <f t="shared" si="57"/>
        <v>0.49337586783735576</v>
      </c>
      <c r="EI33">
        <f t="shared" si="58"/>
        <v>-6.1018628451462831E-2</v>
      </c>
      <c r="EJ33">
        <f t="shared" si="59"/>
        <v>3.7232730180976692E-3</v>
      </c>
      <c r="EM33" s="13">
        <v>1.1850697029235622</v>
      </c>
      <c r="EN33" s="14">
        <v>0.1855836617189385</v>
      </c>
      <c r="EO33">
        <f t="shared" si="60"/>
        <v>0.73384425570718981</v>
      </c>
      <c r="EP33">
        <f t="shared" si="61"/>
        <v>0.55833641959177105</v>
      </c>
      <c r="ER33">
        <f t="shared" si="62"/>
        <v>0.17550783611541876</v>
      </c>
      <c r="ES33">
        <f t="shared" si="63"/>
        <v>3.0803000537916687E-2</v>
      </c>
      <c r="EW33" s="13">
        <v>0.54979797889110649</v>
      </c>
      <c r="EX33" s="14">
        <v>0.31636150642209465</v>
      </c>
      <c r="EY33">
        <f t="shared" si="64"/>
        <v>0.62229175668892533</v>
      </c>
      <c r="EZ33">
        <f t="shared" si="65"/>
        <v>0.58130075885160282</v>
      </c>
      <c r="FB33">
        <f t="shared" si="66"/>
        <v>4.0990997837322518E-2</v>
      </c>
      <c r="FC33">
        <f t="shared" si="67"/>
        <v>1.6802619036993794E-3</v>
      </c>
      <c r="FG33" s="13">
        <v>0.45989266832535813</v>
      </c>
      <c r="FH33" s="14">
        <v>-9.3590436173297945E-2</v>
      </c>
      <c r="FI33">
        <f t="shared" si="68"/>
        <v>0.60650455620570343</v>
      </c>
      <c r="FJ33">
        <f t="shared" si="69"/>
        <v>0.50931398225839219</v>
      </c>
      <c r="FK33">
        <f t="shared" si="70"/>
        <v>9.7190573947311232E-2</v>
      </c>
      <c r="FL33">
        <f t="shared" si="71"/>
        <v>9.4460076642077732E-3</v>
      </c>
      <c r="FP33" s="13">
        <v>-0.42384605846118117</v>
      </c>
      <c r="FQ33" s="14">
        <v>-0.21736778922559097</v>
      </c>
      <c r="FR33">
        <f t="shared" si="72"/>
        <v>0.45132172699603901</v>
      </c>
      <c r="FS33">
        <f t="shared" si="73"/>
        <v>0.48757891593558539</v>
      </c>
      <c r="FU33">
        <f t="shared" si="74"/>
        <v>-3.6257188939546381E-2</v>
      </c>
      <c r="FV33">
        <f t="shared" si="75"/>
        <v>1.3145837497979644E-3</v>
      </c>
      <c r="FZ33" s="13">
        <v>0.44796960247270468</v>
      </c>
      <c r="GA33" s="14">
        <v>-0.39093923152445503</v>
      </c>
      <c r="GB33">
        <f t="shared" si="76"/>
        <v>0.60441088865919246</v>
      </c>
      <c r="GC33">
        <f t="shared" si="77"/>
        <v>0.45710010283221236</v>
      </c>
      <c r="GD33">
        <f t="shared" si="78"/>
        <v>0.1473107858269801</v>
      </c>
      <c r="GE33">
        <f t="shared" si="79"/>
        <v>2.1700467620962401E-2</v>
      </c>
      <c r="GI33" s="2">
        <v>-0.81267868422385547</v>
      </c>
      <c r="GJ33" s="3">
        <v>-0.41272268054496997</v>
      </c>
      <c r="GK33">
        <f t="shared" si="80"/>
        <v>0.38304346202253947</v>
      </c>
      <c r="GL33">
        <f t="shared" si="81"/>
        <v>0.45327497087127644</v>
      </c>
      <c r="GN33">
        <f t="shared" si="82"/>
        <v>-7.0231508848736968E-2</v>
      </c>
      <c r="GO33">
        <f t="shared" si="83"/>
        <v>4.9324648351702187E-3</v>
      </c>
      <c r="GS33" s="2">
        <v>0.53020988987543305</v>
      </c>
      <c r="GT33" s="3">
        <v>-0.13077806736527656</v>
      </c>
      <c r="GU33">
        <f t="shared" si="84"/>
        <v>0.61885212574357107</v>
      </c>
      <c r="GV33">
        <f t="shared" si="85"/>
        <v>0.50278390538718742</v>
      </c>
      <c r="GW33">
        <f t="shared" si="86"/>
        <v>0.11606822035638364</v>
      </c>
      <c r="GX33">
        <f t="shared" si="87"/>
        <v>1.3471831776698031E-2</v>
      </c>
    </row>
    <row r="34" spans="2:206" x14ac:dyDescent="0.25">
      <c r="B34" s="2">
        <v>0.48909217077062855</v>
      </c>
      <c r="C34" s="3">
        <v>-0.41320927848489974</v>
      </c>
      <c r="D34">
        <f t="shared" si="0"/>
        <v>0.61163193295589768</v>
      </c>
      <c r="E34">
        <f t="shared" si="1"/>
        <v>0.45318952520422906</v>
      </c>
      <c r="G34">
        <f t="shared" si="2"/>
        <v>0.15844240775166862</v>
      </c>
      <c r="H34">
        <f t="shared" si="3"/>
        <v>2.5103996574146022E-2</v>
      </c>
      <c r="L34" s="2">
        <v>-0.53184545646227033</v>
      </c>
      <c r="M34" s="3">
        <v>-0.81213140138912876</v>
      </c>
      <c r="N34">
        <f t="shared" si="4"/>
        <v>0.43235723938589293</v>
      </c>
      <c r="O34">
        <f t="shared" si="5"/>
        <v>0.38313956384098025</v>
      </c>
      <c r="P34">
        <f t="shared" si="6"/>
        <v>4.9217675544912687E-2</v>
      </c>
      <c r="Q34">
        <f t="shared" si="7"/>
        <v>2.4223795860442965E-3</v>
      </c>
      <c r="V34" s="2">
        <v>0.85057154658330236</v>
      </c>
      <c r="W34" s="3">
        <v>0.27149581584389998</v>
      </c>
      <c r="X34">
        <f t="shared" si="8"/>
        <v>0.67510701958419217</v>
      </c>
      <c r="Y34">
        <f t="shared" si="9"/>
        <v>0.57342242944570887</v>
      </c>
      <c r="AA34">
        <f t="shared" si="10"/>
        <v>0.1016845901384833</v>
      </c>
      <c r="AB34">
        <f t="shared" si="11"/>
        <v>1.0339755871631336E-2</v>
      </c>
      <c r="AF34" s="2">
        <v>0.45989266832535813</v>
      </c>
      <c r="AG34" s="3">
        <v>-7.2840843389281013E-2</v>
      </c>
      <c r="AH34">
        <f t="shared" si="12"/>
        <v>0.60650455620570343</v>
      </c>
      <c r="AI34">
        <f t="shared" si="13"/>
        <v>0.51295757104269357</v>
      </c>
      <c r="AJ34">
        <f t="shared" si="14"/>
        <v>9.3546985163009855E-2</v>
      </c>
      <c r="AK34">
        <f t="shared" si="15"/>
        <v>8.7510384330883855E-3</v>
      </c>
      <c r="AP34" s="2">
        <v>-0.19894075240446382</v>
      </c>
      <c r="AQ34" s="3">
        <v>-0.27693332667560183</v>
      </c>
      <c r="AR34">
        <f t="shared" si="16"/>
        <v>0.49081466833748716</v>
      </c>
      <c r="AS34">
        <f t="shared" si="17"/>
        <v>0.47711932155015158</v>
      </c>
      <c r="AU34">
        <f t="shared" si="18"/>
        <v>1.3695346787335583E-2</v>
      </c>
      <c r="AV34">
        <f t="shared" si="19"/>
        <v>1.8756252362538307E-4</v>
      </c>
      <c r="AZ34" s="2">
        <v>-0.41628595361034409</v>
      </c>
      <c r="BA34" s="3">
        <v>-0.40660560528677725</v>
      </c>
      <c r="BB34">
        <f t="shared" si="20"/>
        <v>0.45264926694004554</v>
      </c>
      <c r="BC34">
        <f t="shared" si="21"/>
        <v>0.45434911758034568</v>
      </c>
      <c r="BD34">
        <f t="shared" si="22"/>
        <v>-1.699850640300149E-3</v>
      </c>
      <c r="BE34">
        <f t="shared" si="23"/>
        <v>2.8894921993288265E-6</v>
      </c>
      <c r="BI34" s="13">
        <v>2.4976985804327667E-2</v>
      </c>
      <c r="BJ34" s="13">
        <v>0.18661139296596491</v>
      </c>
      <c r="BK34">
        <f t="shared" si="24"/>
        <v>0.53013419465475176</v>
      </c>
      <c r="BL34">
        <f t="shared" si="25"/>
        <v>0.55851688723197579</v>
      </c>
      <c r="BM34" s="3"/>
      <c r="BN34">
        <f t="shared" si="26"/>
        <v>-2.8382692577224033E-2</v>
      </c>
      <c r="BO34">
        <f t="shared" si="27"/>
        <v>8.0557723793320821E-4</v>
      </c>
      <c r="BR34" s="13">
        <v>0.90553217836413047</v>
      </c>
      <c r="BS34" s="13">
        <v>0.32324970675225528</v>
      </c>
      <c r="BT34">
        <f t="shared" si="28"/>
        <v>0.68475800134654241</v>
      </c>
      <c r="BU34">
        <f t="shared" si="29"/>
        <v>0.58251031364760475</v>
      </c>
      <c r="BV34" s="3"/>
      <c r="BW34">
        <f t="shared" si="30"/>
        <v>0.10224768769893766</v>
      </c>
      <c r="BX34">
        <f t="shared" si="31"/>
        <v>1.0454589639779488E-2</v>
      </c>
      <c r="CB34" s="13">
        <v>0.6168405367295926</v>
      </c>
      <c r="CC34" s="14">
        <v>0.4935154431245517</v>
      </c>
      <c r="CD34">
        <f t="shared" si="32"/>
        <v>0.63406430154577398</v>
      </c>
      <c r="CE34">
        <f t="shared" si="33"/>
        <v>0.61240865111641407</v>
      </c>
      <c r="CG34">
        <f t="shared" si="34"/>
        <v>2.1655650429359907E-2</v>
      </c>
      <c r="CH34">
        <f t="shared" si="35"/>
        <v>4.6896719551863593E-4</v>
      </c>
      <c r="CK34" s="13">
        <v>0.44213136595808233</v>
      </c>
      <c r="CL34" s="14">
        <v>-6.4083638581488342E-2</v>
      </c>
      <c r="CM34">
        <f t="shared" si="36"/>
        <v>0.60338570549987947</v>
      </c>
      <c r="CN34">
        <f t="shared" si="37"/>
        <v>0.51449531944824689</v>
      </c>
      <c r="CO34">
        <f t="shared" si="38"/>
        <v>8.8890386051632575E-2</v>
      </c>
      <c r="CP34">
        <f t="shared" si="39"/>
        <v>7.9015007324082752E-3</v>
      </c>
      <c r="CT34" s="13">
        <v>1.5758396831714319</v>
      </c>
      <c r="CU34" s="14">
        <v>0.34187904751220105</v>
      </c>
      <c r="CV34">
        <f t="shared" si="40"/>
        <v>0.80246271642076716</v>
      </c>
      <c r="CW34">
        <f t="shared" si="41"/>
        <v>0.58578159023401322</v>
      </c>
      <c r="CY34">
        <f t="shared" si="42"/>
        <v>0.21668112618675395</v>
      </c>
      <c r="CZ34">
        <f t="shared" si="43"/>
        <v>4.6950710445559984E-2</v>
      </c>
      <c r="DC34" s="13">
        <v>0.44945915231800415</v>
      </c>
      <c r="DD34" s="14">
        <v>3.1166016102416948E-2</v>
      </c>
      <c r="DE34">
        <f t="shared" si="44"/>
        <v>0.60467245076147003</v>
      </c>
      <c r="DF34">
        <f t="shared" si="45"/>
        <v>0.53122097653112621</v>
      </c>
      <c r="DG34">
        <f t="shared" si="46"/>
        <v>7.3451474230343816E-2</v>
      </c>
      <c r="DH34">
        <f t="shared" si="47"/>
        <v>5.3951190666108621E-3</v>
      </c>
      <c r="DL34" s="13">
        <v>0.38649752864667314</v>
      </c>
      <c r="DM34" s="14">
        <v>0.53330907707062014</v>
      </c>
      <c r="DN34">
        <f t="shared" si="48"/>
        <v>0.59361651013467509</v>
      </c>
      <c r="DO34">
        <f t="shared" si="49"/>
        <v>0.61939633708412001</v>
      </c>
      <c r="DQ34">
        <f t="shared" si="50"/>
        <v>-2.5779826949444917E-2</v>
      </c>
      <c r="DR34">
        <f t="shared" si="51"/>
        <v>6.6459947754332648E-4</v>
      </c>
      <c r="DU34" s="13">
        <v>-2.2571788236183119</v>
      </c>
      <c r="DV34" s="14">
        <v>-0.2175860375551647</v>
      </c>
      <c r="DW34">
        <f t="shared" si="52"/>
        <v>0.12939200189010253</v>
      </c>
      <c r="DX34">
        <f t="shared" si="53"/>
        <v>0.48754059194657484</v>
      </c>
      <c r="DY34">
        <f t="shared" si="54"/>
        <v>-0.35814859005647232</v>
      </c>
      <c r="DZ34">
        <f t="shared" si="55"/>
        <v>0.12827041255943905</v>
      </c>
      <c r="ED34" s="13">
        <v>0.38649752864667314</v>
      </c>
      <c r="EE34" s="14">
        <v>0.55129706788977206</v>
      </c>
      <c r="EF34">
        <f t="shared" si="56"/>
        <v>0.59361651013467509</v>
      </c>
      <c r="EG34">
        <f t="shared" si="57"/>
        <v>0.62255499384827884</v>
      </c>
      <c r="EI34">
        <f t="shared" si="58"/>
        <v>-2.8938483713603746E-2</v>
      </c>
      <c r="EJ34">
        <f t="shared" si="59"/>
        <v>8.3743583964250926E-4</v>
      </c>
      <c r="EM34" s="13">
        <v>-0.11952329102711255</v>
      </c>
      <c r="EN34" s="14">
        <v>-0.11366343531886611</v>
      </c>
      <c r="EO34">
        <f t="shared" si="60"/>
        <v>0.50476022257386211</v>
      </c>
      <c r="EP34">
        <f t="shared" si="61"/>
        <v>0.50578920202220279</v>
      </c>
      <c r="ER34">
        <f t="shared" si="62"/>
        <v>-1.0289794483406833E-3</v>
      </c>
      <c r="ES34">
        <f t="shared" si="63"/>
        <v>1.0587987051074969E-6</v>
      </c>
      <c r="EW34" s="13">
        <v>-1.7569629102755477</v>
      </c>
      <c r="EX34" s="14">
        <v>0.33326660169198652</v>
      </c>
      <c r="EY34">
        <f t="shared" si="64"/>
        <v>0.21722895900805878</v>
      </c>
      <c r="EZ34">
        <f t="shared" si="65"/>
        <v>0.58426926122965284</v>
      </c>
      <c r="FB34">
        <f t="shared" si="66"/>
        <v>-0.36704030222159406</v>
      </c>
      <c r="FC34">
        <f t="shared" si="67"/>
        <v>0.13471858345491911</v>
      </c>
      <c r="FG34" s="13">
        <v>-0.56326342369319049</v>
      </c>
      <c r="FH34" s="14">
        <v>-0.1621766899687293</v>
      </c>
      <c r="FI34">
        <f t="shared" si="68"/>
        <v>0.4268403044648228</v>
      </c>
      <c r="FJ34">
        <f t="shared" si="69"/>
        <v>0.49727036734568064</v>
      </c>
      <c r="FK34">
        <f t="shared" si="70"/>
        <v>-7.0430062880857847E-2</v>
      </c>
      <c r="FL34">
        <f t="shared" si="71"/>
        <v>4.9603937574015907E-3</v>
      </c>
      <c r="FP34" s="13">
        <v>-0.28926794180312454</v>
      </c>
      <c r="FQ34" s="14">
        <v>-0.35776665566186011</v>
      </c>
      <c r="FR34">
        <f t="shared" si="72"/>
        <v>0.47495338673855692</v>
      </c>
      <c r="FS34">
        <f t="shared" si="73"/>
        <v>0.46292514367120358</v>
      </c>
      <c r="FU34">
        <f t="shared" si="74"/>
        <v>1.2028243067353339E-2</v>
      </c>
      <c r="FV34">
        <f t="shared" si="75"/>
        <v>1.4467863128733366E-4</v>
      </c>
      <c r="FZ34" s="13">
        <v>0.36105760655607949</v>
      </c>
      <c r="GA34" s="14">
        <v>0.22570337337418805</v>
      </c>
      <c r="GB34">
        <f t="shared" si="76"/>
        <v>0.58914930850003933</v>
      </c>
      <c r="GC34">
        <f t="shared" si="77"/>
        <v>0.56538136418119311</v>
      </c>
      <c r="GD34">
        <f t="shared" si="78"/>
        <v>2.3767944318846213E-2</v>
      </c>
      <c r="GE34">
        <f t="shared" si="79"/>
        <v>5.6491517714377397E-4</v>
      </c>
      <c r="GI34" s="2">
        <v>-1.5373610712129262</v>
      </c>
      <c r="GJ34" s="3">
        <v>-0.74402574522181042</v>
      </c>
      <c r="GK34">
        <f t="shared" si="80"/>
        <v>0.25579062169460798</v>
      </c>
      <c r="GL34">
        <f t="shared" si="81"/>
        <v>0.39509878672991672</v>
      </c>
      <c r="GN34">
        <f t="shared" si="82"/>
        <v>-0.13930816503530874</v>
      </c>
      <c r="GO34">
        <f t="shared" si="83"/>
        <v>1.9406764845504815E-2</v>
      </c>
      <c r="GS34" s="2">
        <v>0.41647877292681079</v>
      </c>
      <c r="GT34" s="3">
        <v>0.22132474742516337</v>
      </c>
      <c r="GU34">
        <f t="shared" si="84"/>
        <v>0.59888115925504981</v>
      </c>
      <c r="GV34">
        <f t="shared" si="85"/>
        <v>0.56461248584393697</v>
      </c>
      <c r="GW34">
        <f t="shared" si="86"/>
        <v>3.4268673411112838E-2</v>
      </c>
      <c r="GX34">
        <f t="shared" si="87"/>
        <v>1.1743419773575119E-3</v>
      </c>
    </row>
    <row r="35" spans="2:206" x14ac:dyDescent="0.25">
      <c r="B35" s="2">
        <v>-0.37919726007430171</v>
      </c>
      <c r="C35" s="3">
        <v>0.20509691130609176</v>
      </c>
      <c r="D35">
        <f t="shared" si="0"/>
        <v>0.45916197054820534</v>
      </c>
      <c r="E35">
        <f t="shared" si="1"/>
        <v>0.56176290887669766</v>
      </c>
      <c r="G35">
        <f t="shared" si="2"/>
        <v>-0.10260093832849232</v>
      </c>
      <c r="H35">
        <f t="shared" si="3"/>
        <v>1.0526952545887085E-2</v>
      </c>
      <c r="L35" s="2">
        <v>0.44796960247270468</v>
      </c>
      <c r="M35" s="3">
        <v>-0.21756967184175338</v>
      </c>
      <c r="N35">
        <f t="shared" si="4"/>
        <v>0.60441088865919246</v>
      </c>
      <c r="O35">
        <f t="shared" si="5"/>
        <v>0.48754346573453078</v>
      </c>
      <c r="P35">
        <f t="shared" si="6"/>
        <v>0.11686742292466168</v>
      </c>
      <c r="Q35">
        <f t="shared" si="7"/>
        <v>1.3657994541051738E-2</v>
      </c>
      <c r="V35" s="2">
        <v>-0.42384605846118117</v>
      </c>
      <c r="W35" s="3">
        <v>-9.9751149178125248E-2</v>
      </c>
      <c r="X35">
        <f t="shared" si="8"/>
        <v>0.45132172699603901</v>
      </c>
      <c r="Y35">
        <f t="shared" si="9"/>
        <v>0.50823217284452371</v>
      </c>
      <c r="AA35">
        <f t="shared" si="10"/>
        <v>-5.6910445848484703E-2</v>
      </c>
      <c r="AB35">
        <f t="shared" si="11"/>
        <v>3.2387988466733098E-3</v>
      </c>
      <c r="AF35" s="2">
        <v>-1.5373610712129262</v>
      </c>
      <c r="AG35" s="3">
        <v>0.3653719202720655</v>
      </c>
      <c r="AH35">
        <f t="shared" si="12"/>
        <v>0.25579062169460798</v>
      </c>
      <c r="AI35">
        <f t="shared" si="13"/>
        <v>0.58990689373224847</v>
      </c>
      <c r="AJ35">
        <f t="shared" si="14"/>
        <v>-0.33411627203764049</v>
      </c>
      <c r="AK35">
        <f t="shared" si="15"/>
        <v>0.11163368324033059</v>
      </c>
      <c r="AP35" s="2">
        <v>0.74817362561585732</v>
      </c>
      <c r="AQ35" s="3">
        <v>0.32054846960335481</v>
      </c>
      <c r="AR35">
        <f t="shared" si="16"/>
        <v>0.65712614062158681</v>
      </c>
      <c r="AS35">
        <f t="shared" si="17"/>
        <v>0.58203598157362524</v>
      </c>
      <c r="AU35">
        <f t="shared" si="18"/>
        <v>7.5090159047961569E-2</v>
      </c>
      <c r="AV35">
        <f t="shared" si="19"/>
        <v>5.6385319858481648E-3</v>
      </c>
      <c r="AZ35" s="2">
        <v>-0.66895210030599583</v>
      </c>
      <c r="BA35" s="3">
        <v>-5.6982235569313033E-2</v>
      </c>
      <c r="BB35">
        <f t="shared" si="20"/>
        <v>0.40828157510842333</v>
      </c>
      <c r="BC35">
        <f t="shared" si="21"/>
        <v>0.51574231222720379</v>
      </c>
      <c r="BD35">
        <f t="shared" si="22"/>
        <v>-0.10746073711878046</v>
      </c>
      <c r="BE35">
        <f t="shared" si="23"/>
        <v>1.1547810022111641E-2</v>
      </c>
      <c r="BI35" s="13">
        <v>0.85057154658330236</v>
      </c>
      <c r="BJ35" s="13">
        <v>0.27628425247620236</v>
      </c>
      <c r="BK35">
        <f t="shared" si="24"/>
        <v>0.67510701958419217</v>
      </c>
      <c r="BL35">
        <f t="shared" si="25"/>
        <v>0.57426326975469244</v>
      </c>
      <c r="BM35" s="3"/>
      <c r="BN35">
        <f t="shared" si="26"/>
        <v>0.10084374982949973</v>
      </c>
      <c r="BO35">
        <f t="shared" si="27"/>
        <v>1.0169461879674727E-2</v>
      </c>
      <c r="BR35" s="13">
        <v>0.30758608811119637</v>
      </c>
      <c r="BS35" s="13">
        <v>0.302752496947854</v>
      </c>
      <c r="BT35">
        <f t="shared" si="28"/>
        <v>0.57975981218975936</v>
      </c>
      <c r="BU35">
        <f t="shared" si="29"/>
        <v>0.5789110428315376</v>
      </c>
      <c r="BV35" s="3"/>
      <c r="BW35">
        <f t="shared" si="30"/>
        <v>8.4876935822175703E-4</v>
      </c>
      <c r="BX35">
        <f t="shared" si="31"/>
        <v>7.204094234561733E-7</v>
      </c>
      <c r="CB35" s="13">
        <v>-1.24780967664861</v>
      </c>
      <c r="CC35" s="14">
        <v>0.33830090933998574</v>
      </c>
      <c r="CD35">
        <f t="shared" si="32"/>
        <v>0.30663529246453314</v>
      </c>
      <c r="CE35">
        <f t="shared" si="33"/>
        <v>0.58515327601846845</v>
      </c>
      <c r="CG35">
        <f t="shared" si="34"/>
        <v>-0.27851798355393531</v>
      </c>
      <c r="CH35">
        <f t="shared" si="35"/>
        <v>7.7572267162950181E-2</v>
      </c>
      <c r="CK35" s="13">
        <v>5.7484457509883187E-2</v>
      </c>
      <c r="CL35" s="14">
        <v>-0.46748643432636072</v>
      </c>
      <c r="CM35">
        <f t="shared" si="36"/>
        <v>0.53584244447657914</v>
      </c>
      <c r="CN35">
        <f t="shared" si="37"/>
        <v>0.44365856050886127</v>
      </c>
      <c r="CO35">
        <f t="shared" si="38"/>
        <v>9.2183883967717872E-2</v>
      </c>
      <c r="CP35">
        <f t="shared" si="39"/>
        <v>8.4978684633736715E-3</v>
      </c>
      <c r="CT35" s="13">
        <v>1.8939150310756041</v>
      </c>
      <c r="CU35" s="14">
        <v>0.33776829690798471</v>
      </c>
      <c r="CV35">
        <f t="shared" si="40"/>
        <v>0.85831613881077673</v>
      </c>
      <c r="CW35">
        <f t="shared" si="41"/>
        <v>0.58505975029467139</v>
      </c>
      <c r="CY35">
        <f t="shared" si="42"/>
        <v>0.27325638851610534</v>
      </c>
      <c r="CZ35">
        <f t="shared" si="43"/>
        <v>7.4669053864864707E-2</v>
      </c>
      <c r="DC35" s="13">
        <v>0.74817362561585732</v>
      </c>
      <c r="DD35" s="14">
        <v>0.2308750836786983</v>
      </c>
      <c r="DE35">
        <f t="shared" si="44"/>
        <v>0.65712614062158681</v>
      </c>
      <c r="DF35">
        <f t="shared" si="45"/>
        <v>0.56628950661354405</v>
      </c>
      <c r="DG35">
        <f t="shared" si="46"/>
        <v>9.083663400804276E-2</v>
      </c>
      <c r="DH35">
        <f t="shared" si="47"/>
        <v>8.2512940779111109E-3</v>
      </c>
      <c r="DL35" s="13">
        <v>2.0174007799614539</v>
      </c>
      <c r="DM35" s="14">
        <v>5.8941826424268706E-2</v>
      </c>
      <c r="DN35">
        <f t="shared" si="48"/>
        <v>0.88000000000000012</v>
      </c>
      <c r="DO35">
        <f t="shared" si="49"/>
        <v>0.53609835566897301</v>
      </c>
      <c r="DQ35">
        <f t="shared" si="50"/>
        <v>0.3439016443310271</v>
      </c>
      <c r="DR35">
        <f t="shared" si="51"/>
        <v>0.11826834097358427</v>
      </c>
      <c r="DU35" s="13">
        <v>0.68039050738037266</v>
      </c>
      <c r="DV35" s="14">
        <v>-0.33293233422695179</v>
      </c>
      <c r="DW35">
        <f t="shared" si="52"/>
        <v>0.64522355477623838</v>
      </c>
      <c r="DX35">
        <f t="shared" si="53"/>
        <v>0.46728600298964124</v>
      </c>
      <c r="DY35">
        <f t="shared" si="54"/>
        <v>0.17793755178659715</v>
      </c>
      <c r="DZ35">
        <f t="shared" si="55"/>
        <v>3.1661772335807942E-2</v>
      </c>
      <c r="ED35" s="13">
        <v>-0.28926794180312454</v>
      </c>
      <c r="EE35" s="14">
        <v>-0.17893202602040298</v>
      </c>
      <c r="EF35">
        <f t="shared" si="56"/>
        <v>0.47495338673855692</v>
      </c>
      <c r="EG35">
        <f t="shared" si="57"/>
        <v>0.49432816239975497</v>
      </c>
      <c r="EI35">
        <f t="shared" si="58"/>
        <v>-1.9374775661198052E-2</v>
      </c>
      <c r="EJ35">
        <f t="shared" si="59"/>
        <v>3.7538193192175238E-4</v>
      </c>
      <c r="EM35" s="13">
        <v>0.15852631555357027</v>
      </c>
      <c r="EN35" s="14">
        <v>-1.7598112290203489E-2</v>
      </c>
      <c r="EO35">
        <f t="shared" si="60"/>
        <v>0.55358520138487521</v>
      </c>
      <c r="EP35">
        <f t="shared" si="61"/>
        <v>0.52265808890547394</v>
      </c>
      <c r="ER35">
        <f t="shared" si="62"/>
        <v>3.0927112479401275E-2</v>
      </c>
      <c r="ES35">
        <f t="shared" si="63"/>
        <v>9.5648628631353808E-4</v>
      </c>
      <c r="EW35" s="13">
        <v>0.88282767469721957</v>
      </c>
      <c r="EX35" s="14">
        <v>-0.14228239166520851</v>
      </c>
      <c r="EY35">
        <f t="shared" si="64"/>
        <v>0.68077113395232502</v>
      </c>
      <c r="EZ35">
        <f t="shared" si="65"/>
        <v>0.5007637680559871</v>
      </c>
      <c r="FB35">
        <f t="shared" si="66"/>
        <v>0.18000736589633792</v>
      </c>
      <c r="FC35">
        <f t="shared" si="67"/>
        <v>3.2402651776938081E-2</v>
      </c>
      <c r="FG35" s="13">
        <v>0.85057154658330236</v>
      </c>
      <c r="FH35" s="14">
        <v>0.15947834136221523</v>
      </c>
      <c r="FI35">
        <f t="shared" si="68"/>
        <v>0.67510701958419217</v>
      </c>
      <c r="FJ35">
        <f t="shared" si="69"/>
        <v>0.55375237529497801</v>
      </c>
      <c r="FK35">
        <f t="shared" si="70"/>
        <v>0.12135464428921416</v>
      </c>
      <c r="FL35">
        <f t="shared" si="71"/>
        <v>1.4726949690561699E-2</v>
      </c>
      <c r="FP35" s="13">
        <v>-1.3830750613560179</v>
      </c>
      <c r="FQ35" s="14">
        <v>-0.5790479537640485</v>
      </c>
      <c r="FR35">
        <f t="shared" si="72"/>
        <v>0.28288294976777656</v>
      </c>
      <c r="FS35">
        <f t="shared" si="73"/>
        <v>0.42406857119129338</v>
      </c>
      <c r="FU35">
        <f t="shared" si="74"/>
        <v>-0.14118562142351682</v>
      </c>
      <c r="FV35">
        <f t="shared" si="75"/>
        <v>1.9933379696744611E-2</v>
      </c>
      <c r="FZ35" s="13">
        <v>0.6168405367295926</v>
      </c>
      <c r="GA35" s="14">
        <v>0.55021840562386959</v>
      </c>
      <c r="GB35">
        <f t="shared" si="76"/>
        <v>0.63406430154577398</v>
      </c>
      <c r="GC35">
        <f t="shared" si="77"/>
        <v>0.62236558281862631</v>
      </c>
      <c r="GD35">
        <f t="shared" si="78"/>
        <v>1.1698718727147672E-2</v>
      </c>
      <c r="GE35">
        <f t="shared" si="79"/>
        <v>1.3686001985691566E-4</v>
      </c>
      <c r="GI35" s="2">
        <v>1.2519318842006568</v>
      </c>
      <c r="GJ35" s="3">
        <v>0.43943599626596419</v>
      </c>
      <c r="GK35">
        <f t="shared" si="80"/>
        <v>0.74558512678504529</v>
      </c>
      <c r="GL35">
        <f t="shared" si="81"/>
        <v>0.60291240374008237</v>
      </c>
      <c r="GN35">
        <f t="shared" si="82"/>
        <v>0.14267272304496292</v>
      </c>
      <c r="GO35">
        <f t="shared" si="83"/>
        <v>2.0355505901064695E-2</v>
      </c>
      <c r="GS35" s="2">
        <v>-2.0576078255564711</v>
      </c>
      <c r="GT35" s="3">
        <v>-1.7935166133510035E-2</v>
      </c>
      <c r="GU35">
        <f t="shared" si="84"/>
        <v>0.16443628723000875</v>
      </c>
      <c r="GV35">
        <f t="shared" si="85"/>
        <v>0.5225989028956104</v>
      </c>
      <c r="GW35">
        <f t="shared" si="86"/>
        <v>-0.35816261566560165</v>
      </c>
      <c r="GX35">
        <f t="shared" si="87"/>
        <v>0.12828045926042547</v>
      </c>
    </row>
    <row r="36" spans="2:206" x14ac:dyDescent="0.25">
      <c r="B36" s="2">
        <v>-1.2203252562854447</v>
      </c>
      <c r="C36" s="3">
        <v>-0.70240095941826008</v>
      </c>
      <c r="D36">
        <f t="shared" si="0"/>
        <v>0.31146150408326867</v>
      </c>
      <c r="E36">
        <f t="shared" si="1"/>
        <v>0.40240801945951443</v>
      </c>
      <c r="G36">
        <f t="shared" si="2"/>
        <v>-9.0946515376245762E-2</v>
      </c>
      <c r="H36">
        <f t="shared" si="3"/>
        <v>8.2712686590817076E-3</v>
      </c>
      <c r="L36" s="2">
        <v>0.30363556284869364</v>
      </c>
      <c r="M36" s="3">
        <v>0.51652789730203263</v>
      </c>
      <c r="N36">
        <f t="shared" si="4"/>
        <v>0.57906610751379861</v>
      </c>
      <c r="O36">
        <f t="shared" si="5"/>
        <v>0.61644959403096145</v>
      </c>
      <c r="P36">
        <f t="shared" si="6"/>
        <v>-3.7383486517162834E-2</v>
      </c>
      <c r="Q36">
        <f t="shared" si="7"/>
        <v>1.3975250641788954E-3</v>
      </c>
      <c r="V36" s="2">
        <v>0.60951253597223243</v>
      </c>
      <c r="W36" s="3">
        <v>0.41224286875557486</v>
      </c>
      <c r="X36">
        <f t="shared" si="8"/>
        <v>0.63277751863640352</v>
      </c>
      <c r="Y36">
        <f t="shared" si="9"/>
        <v>0.59813734258884621</v>
      </c>
      <c r="AA36">
        <f t="shared" si="10"/>
        <v>3.4640176047557314E-2</v>
      </c>
      <c r="AB36">
        <f t="shared" si="11"/>
        <v>1.1999417966057635E-3</v>
      </c>
      <c r="AF36" s="2">
        <v>1.632704629931973</v>
      </c>
      <c r="AG36" s="3">
        <v>0.60991462958815201</v>
      </c>
      <c r="AH36">
        <f t="shared" si="12"/>
        <v>0.81244809224926051</v>
      </c>
      <c r="AI36">
        <f t="shared" si="13"/>
        <v>0.632848125505871</v>
      </c>
      <c r="AJ36">
        <f t="shared" si="14"/>
        <v>0.17959996674338952</v>
      </c>
      <c r="AK36">
        <f t="shared" si="15"/>
        <v>3.2256148054226622E-2</v>
      </c>
      <c r="AP36" s="2">
        <v>0.47477673978493629</v>
      </c>
      <c r="AQ36" s="3">
        <v>0.38026571275001864</v>
      </c>
      <c r="AR36">
        <f t="shared" si="16"/>
        <v>0.60911817067030305</v>
      </c>
      <c r="AS36">
        <f t="shared" si="17"/>
        <v>0.59252221518907155</v>
      </c>
      <c r="AU36">
        <f t="shared" si="18"/>
        <v>1.6595955481231495E-2</v>
      </c>
      <c r="AV36">
        <f t="shared" si="19"/>
        <v>2.7542573833501768E-4</v>
      </c>
      <c r="AZ36" s="2">
        <v>-0.30727956534940509</v>
      </c>
      <c r="BA36" s="3">
        <v>-0.11675189806092295</v>
      </c>
      <c r="BB36">
        <f t="shared" si="20"/>
        <v>0.47179058011274028</v>
      </c>
      <c r="BC36">
        <f t="shared" si="21"/>
        <v>0.50524687387510003</v>
      </c>
      <c r="BD36">
        <f t="shared" si="22"/>
        <v>-3.3456293762359757E-2</v>
      </c>
      <c r="BE36">
        <f t="shared" si="23"/>
        <v>1.1193235923133123E-3</v>
      </c>
      <c r="BI36" s="13">
        <v>-0.84965995928780591</v>
      </c>
      <c r="BJ36" s="13">
        <v>-0.43058030414045023</v>
      </c>
      <c r="BK36">
        <f t="shared" si="24"/>
        <v>0.37654962089251187</v>
      </c>
      <c r="BL36">
        <f t="shared" si="25"/>
        <v>0.45013920634211008</v>
      </c>
      <c r="BM36" s="3"/>
      <c r="BN36">
        <f t="shared" si="26"/>
        <v>-7.3589585449598205E-2</v>
      </c>
      <c r="BO36">
        <f t="shared" si="27"/>
        <v>5.4154270866437161E-3</v>
      </c>
      <c r="BR36" s="13">
        <v>-1.7569629102755477</v>
      </c>
      <c r="BS36" s="13">
        <v>0.37022317394694471</v>
      </c>
      <c r="BT36">
        <f t="shared" si="28"/>
        <v>0.21722895900805878</v>
      </c>
      <c r="BU36">
        <f t="shared" si="29"/>
        <v>0.59075876459369525</v>
      </c>
      <c r="BV36" s="3"/>
      <c r="BW36">
        <f t="shared" si="30"/>
        <v>-0.37352980558563648</v>
      </c>
      <c r="BX36">
        <f t="shared" si="31"/>
        <v>0.1395245156608434</v>
      </c>
      <c r="CB36" s="13">
        <v>0.47477673978493629</v>
      </c>
      <c r="CC36" s="14">
        <v>0.12299832825361602</v>
      </c>
      <c r="CD36">
        <f t="shared" si="32"/>
        <v>0.60911817067030305</v>
      </c>
      <c r="CE36">
        <f t="shared" si="33"/>
        <v>0.54734655480504324</v>
      </c>
      <c r="CG36">
        <f t="shared" si="34"/>
        <v>6.177161586525981E-2</v>
      </c>
      <c r="CH36">
        <f t="shared" si="35"/>
        <v>3.8157325266052174E-3</v>
      </c>
      <c r="CK36" s="13">
        <v>-0.70301249532581167</v>
      </c>
      <c r="CL36" s="14">
        <v>-0.32369580806357839</v>
      </c>
      <c r="CM36">
        <f t="shared" si="36"/>
        <v>0.4023006349244469</v>
      </c>
      <c r="CN36">
        <f t="shared" si="37"/>
        <v>0.4689079193079555</v>
      </c>
      <c r="CO36">
        <f t="shared" si="38"/>
        <v>-6.6607284383508603E-2</v>
      </c>
      <c r="CP36">
        <f t="shared" si="39"/>
        <v>4.4365303329455888E-3</v>
      </c>
      <c r="CT36" s="13">
        <v>-0.45618079736846956</v>
      </c>
      <c r="CU36" s="14">
        <v>-0.61293065550278025</v>
      </c>
      <c r="CV36">
        <f t="shared" si="40"/>
        <v>0.44564380872302795</v>
      </c>
      <c r="CW36">
        <f t="shared" si="41"/>
        <v>0.41811883360742302</v>
      </c>
      <c r="CY36">
        <f t="shared" si="42"/>
        <v>2.7524975115604922E-2</v>
      </c>
      <c r="CZ36">
        <f t="shared" si="43"/>
        <v>7.576242551146702E-4</v>
      </c>
      <c r="DC36" s="13">
        <v>0.9433610823013634</v>
      </c>
      <c r="DD36" s="14">
        <v>0.35143474583517509</v>
      </c>
      <c r="DE36">
        <f t="shared" si="44"/>
        <v>0.6914006844846079</v>
      </c>
      <c r="DF36">
        <f t="shared" si="45"/>
        <v>0.58745955257275251</v>
      </c>
      <c r="DG36">
        <f t="shared" si="46"/>
        <v>0.10394113191185539</v>
      </c>
      <c r="DH36">
        <f t="shared" si="47"/>
        <v>1.0803758903117723E-2</v>
      </c>
      <c r="DL36" s="13">
        <v>1.7568126815528544</v>
      </c>
      <c r="DM36" s="14">
        <v>0.30083436776956557</v>
      </c>
      <c r="DN36">
        <f t="shared" si="48"/>
        <v>0.83424122860785244</v>
      </c>
      <c r="DO36">
        <f t="shared" si="49"/>
        <v>0.5785742230185611</v>
      </c>
      <c r="DQ36">
        <f t="shared" si="50"/>
        <v>0.25566700558929134</v>
      </c>
      <c r="DR36">
        <f t="shared" si="51"/>
        <v>6.5365617746994731E-2</v>
      </c>
      <c r="DU36" s="13">
        <v>-0.59064082974713927</v>
      </c>
      <c r="DV36" s="14">
        <v>-0.14464333400473126</v>
      </c>
      <c r="DW36">
        <f t="shared" si="52"/>
        <v>0.42203288435399205</v>
      </c>
      <c r="DX36">
        <f t="shared" si="53"/>
        <v>0.50034919109931086</v>
      </c>
      <c r="DY36">
        <f t="shared" si="54"/>
        <v>-7.8316306745318809E-2</v>
      </c>
      <c r="DZ36">
        <f t="shared" si="55"/>
        <v>6.1334439022268684E-3</v>
      </c>
      <c r="ED36" s="13">
        <v>0.36279796403779041</v>
      </c>
      <c r="EE36" s="14">
        <v>0.22564902797825384</v>
      </c>
      <c r="EF36">
        <f t="shared" si="56"/>
        <v>0.58945491194329924</v>
      </c>
      <c r="EG36">
        <f t="shared" si="57"/>
        <v>0.56537182123366803</v>
      </c>
      <c r="EI36">
        <f t="shared" si="58"/>
        <v>2.4083090709631216E-2</v>
      </c>
      <c r="EJ36">
        <f t="shared" si="59"/>
        <v>5.7999525812832539E-4</v>
      </c>
      <c r="EM36" s="13">
        <v>-0.39937662185898654</v>
      </c>
      <c r="EN36" s="14">
        <v>2.4027828830684075E-2</v>
      </c>
      <c r="EO36">
        <f t="shared" si="60"/>
        <v>0.45561851323613356</v>
      </c>
      <c r="EP36">
        <f t="shared" si="61"/>
        <v>0.52996752450658513</v>
      </c>
      <c r="ER36">
        <f t="shared" si="62"/>
        <v>-7.434901127045157E-2</v>
      </c>
      <c r="ES36">
        <f t="shared" si="63"/>
        <v>5.527775476893735E-3</v>
      </c>
      <c r="EW36" s="13">
        <v>-0.34031433640731373</v>
      </c>
      <c r="EX36" s="14">
        <v>0.14161011480731883</v>
      </c>
      <c r="EY36">
        <f t="shared" si="64"/>
        <v>0.4659897375337344</v>
      </c>
      <c r="EZ36">
        <f t="shared" si="65"/>
        <v>0.55061474890642903</v>
      </c>
      <c r="FB36">
        <f t="shared" si="66"/>
        <v>-8.4625011372694625E-2</v>
      </c>
      <c r="FC36">
        <f t="shared" si="67"/>
        <v>7.1613925498286947E-3</v>
      </c>
      <c r="FG36" s="13">
        <v>8.7324604558639538E-2</v>
      </c>
      <c r="FH36" s="14">
        <v>-0.22881296396545206</v>
      </c>
      <c r="FI36">
        <f t="shared" si="68"/>
        <v>0.54108231719314159</v>
      </c>
      <c r="FJ36">
        <f t="shared" si="69"/>
        <v>0.48556916515393878</v>
      </c>
      <c r="FK36">
        <f t="shared" si="70"/>
        <v>5.5513152039202818E-2</v>
      </c>
      <c r="FL36">
        <f t="shared" si="71"/>
        <v>3.081710049327648E-3</v>
      </c>
      <c r="FP36" s="13">
        <v>0.3605209425882005</v>
      </c>
      <c r="FQ36" s="14">
        <v>-0.29174731718726798</v>
      </c>
      <c r="FR36">
        <f t="shared" si="72"/>
        <v>0.58905507133429558</v>
      </c>
      <c r="FS36">
        <f t="shared" si="73"/>
        <v>0.47451801316589109</v>
      </c>
      <c r="FU36">
        <f t="shared" si="74"/>
        <v>0.11453705816840448</v>
      </c>
      <c r="FV36">
        <f t="shared" si="75"/>
        <v>1.3118737693872472E-2</v>
      </c>
      <c r="FZ36" s="13">
        <v>0.88282767469721957</v>
      </c>
      <c r="GA36" s="14">
        <v>-0.253143679812255</v>
      </c>
      <c r="GB36">
        <f t="shared" si="76"/>
        <v>0.68077113395232502</v>
      </c>
      <c r="GC36">
        <f t="shared" si="77"/>
        <v>0.48129673801302059</v>
      </c>
      <c r="GD36">
        <f t="shared" si="78"/>
        <v>0.19947439593930444</v>
      </c>
      <c r="GE36">
        <f t="shared" si="79"/>
        <v>3.9790034635350392E-2</v>
      </c>
      <c r="GI36" s="2">
        <v>0.41647877292681079</v>
      </c>
      <c r="GJ36" s="3">
        <v>-0.18040648906445703</v>
      </c>
      <c r="GK36">
        <f t="shared" si="80"/>
        <v>0.59888115925504981</v>
      </c>
      <c r="GL36">
        <f t="shared" si="81"/>
        <v>0.49406924951090442</v>
      </c>
      <c r="GN36">
        <f t="shared" si="82"/>
        <v>0.10481190974414539</v>
      </c>
      <c r="GO36">
        <f t="shared" si="83"/>
        <v>1.0985536424214879E-2</v>
      </c>
      <c r="GS36" s="2">
        <v>0.54779614206363625</v>
      </c>
      <c r="GT36" s="3">
        <v>0.16433835439814121</v>
      </c>
      <c r="GU36">
        <f t="shared" si="84"/>
        <v>0.62194023797294407</v>
      </c>
      <c r="GV36">
        <f t="shared" si="85"/>
        <v>0.55460578428346174</v>
      </c>
      <c r="GW36">
        <f t="shared" si="86"/>
        <v>6.7334453689482321E-2</v>
      </c>
      <c r="GX36">
        <f t="shared" si="87"/>
        <v>4.5339286536610389E-3</v>
      </c>
    </row>
    <row r="37" spans="2:206" x14ac:dyDescent="0.25">
      <c r="B37" s="2">
        <v>0.15852631555357027</v>
      </c>
      <c r="C37" s="3">
        <v>-8.282095542757982E-2</v>
      </c>
      <c r="D37">
        <f t="shared" si="0"/>
        <v>0.55358520138487521</v>
      </c>
      <c r="E37">
        <f t="shared" si="1"/>
        <v>0.51120508246774543</v>
      </c>
      <c r="G37">
        <f t="shared" si="2"/>
        <v>4.2380118917129783E-2</v>
      </c>
      <c r="H37">
        <f t="shared" si="3"/>
        <v>1.7960744794300618E-3</v>
      </c>
      <c r="L37" s="2">
        <v>0.74817362561585732</v>
      </c>
      <c r="M37" s="3">
        <v>0.33707406765181097</v>
      </c>
      <c r="N37">
        <f t="shared" si="4"/>
        <v>0.65712614062158681</v>
      </c>
      <c r="O37">
        <f t="shared" si="5"/>
        <v>0.58493784496583645</v>
      </c>
      <c r="P37">
        <f t="shared" si="6"/>
        <v>7.2188295655750356E-2</v>
      </c>
      <c r="Q37">
        <f t="shared" si="7"/>
        <v>5.2111500296820254E-3</v>
      </c>
      <c r="V37" s="2">
        <v>0.47979860163033733</v>
      </c>
      <c r="W37" s="3">
        <v>-0.30101303023093401</v>
      </c>
      <c r="X37">
        <f t="shared" si="8"/>
        <v>0.61</v>
      </c>
      <c r="Y37">
        <f t="shared" si="9"/>
        <v>0.47289097168725247</v>
      </c>
      <c r="AA37">
        <f t="shared" si="10"/>
        <v>0.13710902831274752</v>
      </c>
      <c r="AB37">
        <f t="shared" si="11"/>
        <v>1.8798885644865801E-2</v>
      </c>
      <c r="AF37" s="2">
        <v>-0.78360594326201416</v>
      </c>
      <c r="AG37" s="3">
        <v>-0.27465262815515323</v>
      </c>
      <c r="AH37">
        <f t="shared" si="12"/>
        <v>0.38814857969882743</v>
      </c>
      <c r="AI37">
        <f t="shared" si="13"/>
        <v>0.4775198078457612</v>
      </c>
      <c r="AJ37">
        <f t="shared" si="14"/>
        <v>-8.9371228146933768E-2</v>
      </c>
      <c r="AK37">
        <f t="shared" si="15"/>
        <v>7.987216420491286E-3</v>
      </c>
      <c r="AP37" s="2">
        <v>-0.13415921914857326</v>
      </c>
      <c r="AQ37" s="3">
        <v>0.26280767955843354</v>
      </c>
      <c r="AR37">
        <f t="shared" si="16"/>
        <v>0.50219018160456308</v>
      </c>
      <c r="AS37">
        <f t="shared" si="17"/>
        <v>0.57189680934049936</v>
      </c>
      <c r="AU37">
        <f t="shared" si="18"/>
        <v>-6.9706627735936277E-2</v>
      </c>
      <c r="AV37">
        <f t="shared" si="19"/>
        <v>4.8590139503164008E-3</v>
      </c>
      <c r="AZ37" s="2">
        <v>-0.73779592393260496</v>
      </c>
      <c r="BA37" s="3">
        <v>-0.22316808701020957</v>
      </c>
      <c r="BB37">
        <f t="shared" si="20"/>
        <v>0.39619273142626921</v>
      </c>
      <c r="BC37">
        <f t="shared" si="21"/>
        <v>0.48656039474465757</v>
      </c>
      <c r="BD37">
        <f t="shared" si="22"/>
        <v>-9.0367663318388358E-2</v>
      </c>
      <c r="BE37">
        <f t="shared" si="23"/>
        <v>8.1663145736255924E-3</v>
      </c>
      <c r="BI37" s="13">
        <v>0.45989266832535813</v>
      </c>
      <c r="BJ37" s="13">
        <v>1.8017596219952182E-2</v>
      </c>
      <c r="BK37">
        <f t="shared" si="24"/>
        <v>0.60650455620570343</v>
      </c>
      <c r="BL37">
        <f t="shared" si="25"/>
        <v>0.52891213916194491</v>
      </c>
      <c r="BM37" s="3"/>
      <c r="BN37">
        <f t="shared" si="26"/>
        <v>7.7592417043758521E-2</v>
      </c>
      <c r="BO37">
        <f t="shared" si="27"/>
        <v>6.0205831826925481E-3</v>
      </c>
      <c r="BR37" s="13">
        <v>-0.28788135798925818</v>
      </c>
      <c r="BS37" s="13">
        <v>0.302752496947854</v>
      </c>
      <c r="BT37">
        <f t="shared" si="28"/>
        <v>0.4751968682027613</v>
      </c>
      <c r="BU37">
        <f t="shared" si="29"/>
        <v>0.5789110428315376</v>
      </c>
      <c r="BV37" s="3"/>
      <c r="BW37">
        <f t="shared" si="30"/>
        <v>-0.1037141746287763</v>
      </c>
      <c r="BX37">
        <f t="shared" si="31"/>
        <v>1.0756630018928307E-2</v>
      </c>
      <c r="CB37" s="13">
        <v>-0.59064082974713927</v>
      </c>
      <c r="CC37" s="14">
        <v>-0.55802586194260206</v>
      </c>
      <c r="CD37">
        <f t="shared" si="32"/>
        <v>0.42203288435399205</v>
      </c>
      <c r="CE37">
        <f t="shared" si="33"/>
        <v>0.42776001028508492</v>
      </c>
      <c r="CG37">
        <f t="shared" si="34"/>
        <v>-5.727125931092869E-3</v>
      </c>
      <c r="CH37">
        <f t="shared" si="35"/>
        <v>3.279997143059636E-5</v>
      </c>
      <c r="CK37" s="13">
        <v>-0.34031433640731373</v>
      </c>
      <c r="CL37" s="14">
        <v>0.25117483187245587</v>
      </c>
      <c r="CM37">
        <f t="shared" si="36"/>
        <v>0.4659897375337344</v>
      </c>
      <c r="CN37">
        <f t="shared" si="37"/>
        <v>0.56985410354866506</v>
      </c>
      <c r="CO37">
        <f t="shared" si="38"/>
        <v>-0.10386436601493065</v>
      </c>
      <c r="CP37">
        <f t="shared" si="39"/>
        <v>1.0787806527683482E-2</v>
      </c>
      <c r="CT37" s="13">
        <v>-0.19894075240446382</v>
      </c>
      <c r="CU37" s="14">
        <v>-9.9859424996411428E-2</v>
      </c>
      <c r="CV37">
        <f t="shared" si="40"/>
        <v>0.49081466833748716</v>
      </c>
      <c r="CW37">
        <f t="shared" si="41"/>
        <v>0.50821315981804049</v>
      </c>
      <c r="CY37">
        <f t="shared" si="42"/>
        <v>-1.7398491480553335E-2</v>
      </c>
      <c r="CZ37">
        <f t="shared" si="43"/>
        <v>3.0270750579888697E-4</v>
      </c>
      <c r="DC37" s="13">
        <v>0.15852631555357027</v>
      </c>
      <c r="DD37" s="14">
        <v>-0.13194081912229691</v>
      </c>
      <c r="DE37">
        <f t="shared" si="44"/>
        <v>0.55358520138487521</v>
      </c>
      <c r="DF37">
        <f t="shared" si="45"/>
        <v>0.50257972840381693</v>
      </c>
      <c r="DG37">
        <f t="shared" si="46"/>
        <v>5.1005472981058286E-2</v>
      </c>
      <c r="DH37">
        <f t="shared" si="47"/>
        <v>2.6015582740214669E-3</v>
      </c>
      <c r="DL37" s="13">
        <v>-0.33741269474761598</v>
      </c>
      <c r="DM37" s="14">
        <v>0.31481373299644455</v>
      </c>
      <c r="DN37">
        <f t="shared" si="48"/>
        <v>0.46649926025629501</v>
      </c>
      <c r="DO37">
        <f t="shared" si="49"/>
        <v>0.5810289728000384</v>
      </c>
      <c r="DQ37">
        <f t="shared" si="50"/>
        <v>-0.11452971254374339</v>
      </c>
      <c r="DR37">
        <f t="shared" si="51"/>
        <v>1.3117055055352492E-2</v>
      </c>
      <c r="DU37" s="13">
        <v>0.54979797889110649</v>
      </c>
      <c r="DV37" s="14">
        <v>0.36783040031858216</v>
      </c>
      <c r="DW37">
        <f t="shared" si="52"/>
        <v>0.62229175668892533</v>
      </c>
      <c r="DX37">
        <f t="shared" si="53"/>
        <v>0.59033859812361444</v>
      </c>
      <c r="DY37">
        <f t="shared" si="54"/>
        <v>3.1953158565310891E-2</v>
      </c>
      <c r="DZ37">
        <f t="shared" si="55"/>
        <v>1.0210043422999007E-3</v>
      </c>
      <c r="ED37" s="13">
        <v>0.85057154658330236</v>
      </c>
      <c r="EE37" s="14">
        <v>0.22117051724607786</v>
      </c>
      <c r="EF37">
        <f t="shared" si="56"/>
        <v>0.67510701958419217</v>
      </c>
      <c r="EG37">
        <f t="shared" si="57"/>
        <v>0.56458540331964036</v>
      </c>
      <c r="EI37">
        <f t="shared" si="58"/>
        <v>0.11052161626455181</v>
      </c>
      <c r="EJ37">
        <f t="shared" si="59"/>
        <v>1.2215027661728843E-2</v>
      </c>
      <c r="EM37" s="13">
        <v>-0.33741269474761598</v>
      </c>
      <c r="EN37" s="14">
        <v>0.1721908883978607</v>
      </c>
      <c r="EO37">
        <f t="shared" si="60"/>
        <v>0.46649926025629501</v>
      </c>
      <c r="EP37">
        <f t="shared" si="61"/>
        <v>0.55598467422638931</v>
      </c>
      <c r="ER37">
        <f t="shared" si="62"/>
        <v>-8.9485413970094296E-2</v>
      </c>
      <c r="ES37">
        <f t="shared" si="63"/>
        <v>8.0076393133991473E-3</v>
      </c>
      <c r="EW37" s="13">
        <v>0.60951253597223243</v>
      </c>
      <c r="EX37" s="14">
        <v>0.39850051988902857</v>
      </c>
      <c r="EY37">
        <f t="shared" si="64"/>
        <v>0.63277751863640352</v>
      </c>
      <c r="EZ37">
        <f t="shared" si="65"/>
        <v>0.59572421242666418</v>
      </c>
      <c r="FB37">
        <f t="shared" si="66"/>
        <v>3.7053306209739345E-2</v>
      </c>
      <c r="FC37">
        <f t="shared" si="67"/>
        <v>1.3729475010727083E-3</v>
      </c>
      <c r="FG37" s="13">
        <v>-0.66895210030599583</v>
      </c>
      <c r="FH37" s="14">
        <v>-0.1009549419083762</v>
      </c>
      <c r="FI37">
        <f t="shared" si="68"/>
        <v>0.40828157510842333</v>
      </c>
      <c r="FJ37">
        <f t="shared" si="69"/>
        <v>0.5080207891447942</v>
      </c>
      <c r="FK37">
        <f t="shared" si="70"/>
        <v>-9.9739214036370871E-2</v>
      </c>
      <c r="FL37">
        <f t="shared" si="71"/>
        <v>9.9479108165930006E-3</v>
      </c>
      <c r="FP37" s="13">
        <v>-0.2035801442946033</v>
      </c>
      <c r="FQ37" s="14">
        <v>0.26009486443699875</v>
      </c>
      <c r="FR37">
        <f t="shared" si="72"/>
        <v>0.49</v>
      </c>
      <c r="FS37">
        <f t="shared" si="73"/>
        <v>0.57142044419669968</v>
      </c>
      <c r="FU37">
        <f t="shared" si="74"/>
        <v>-8.1420444196699693E-2</v>
      </c>
      <c r="FV37">
        <f t="shared" si="75"/>
        <v>6.6292887331878885E-3</v>
      </c>
      <c r="FZ37" s="13">
        <v>-0.4103521338835171</v>
      </c>
      <c r="GA37" s="14">
        <v>0.31426193257322732</v>
      </c>
      <c r="GB37">
        <f t="shared" si="76"/>
        <v>0.45369123432850372</v>
      </c>
      <c r="GC37">
        <f t="shared" si="77"/>
        <v>0.58093207770170396</v>
      </c>
      <c r="GD37">
        <f t="shared" si="78"/>
        <v>-0.12724084337320024</v>
      </c>
      <c r="GE37">
        <f t="shared" si="79"/>
        <v>1.6190232222323277E-2</v>
      </c>
      <c r="GI37" s="2">
        <v>0.30758608811119637</v>
      </c>
      <c r="GJ37" s="3">
        <v>0.30124159552978519</v>
      </c>
      <c r="GK37">
        <f t="shared" si="80"/>
        <v>0.57975981218975936</v>
      </c>
      <c r="GL37">
        <f t="shared" si="81"/>
        <v>0.57864573143394238</v>
      </c>
      <c r="GN37">
        <f t="shared" si="82"/>
        <v>1.1140807558169818E-3</v>
      </c>
      <c r="GO37">
        <f t="shared" si="83"/>
        <v>1.2411759304817375E-6</v>
      </c>
      <c r="GS37" s="2">
        <v>1.632704629931973</v>
      </c>
      <c r="GT37" s="3">
        <v>0.32643958284647417</v>
      </c>
      <c r="GU37">
        <f t="shared" si="84"/>
        <v>0.81244809224926051</v>
      </c>
      <c r="GV37">
        <f t="shared" si="85"/>
        <v>0.58307044978527189</v>
      </c>
      <c r="GW37">
        <f t="shared" si="86"/>
        <v>0.22937764246398862</v>
      </c>
      <c r="GX37">
        <f t="shared" si="87"/>
        <v>5.2614102862337392E-2</v>
      </c>
    </row>
    <row r="38" spans="2:206" x14ac:dyDescent="0.25">
      <c r="B38" s="2">
        <v>-0.30727956534940509</v>
      </c>
      <c r="C38" s="3">
        <v>-0.11343538649415842</v>
      </c>
      <c r="D38">
        <f t="shared" si="0"/>
        <v>0.47179058011274028</v>
      </c>
      <c r="E38">
        <f t="shared" si="1"/>
        <v>0.50582924695940357</v>
      </c>
      <c r="G38">
        <f t="shared" si="2"/>
        <v>-3.403866684666329E-2</v>
      </c>
      <c r="H38">
        <f t="shared" si="3"/>
        <v>1.1586308406981347E-3</v>
      </c>
      <c r="L38" s="2">
        <v>-1.0990517593584785</v>
      </c>
      <c r="M38" s="3">
        <v>2.2567193729719697E-2</v>
      </c>
      <c r="N38">
        <f t="shared" si="4"/>
        <v>0.33275689806210684</v>
      </c>
      <c r="O38">
        <f t="shared" si="5"/>
        <v>0.52971103977807854</v>
      </c>
      <c r="P38">
        <f t="shared" si="6"/>
        <v>-0.1969541417159717</v>
      </c>
      <c r="Q38">
        <f t="shared" si="7"/>
        <v>3.879093393907506E-2</v>
      </c>
      <c r="V38" s="2">
        <v>-0.48745107161368212</v>
      </c>
      <c r="W38" s="3">
        <v>-0.44902440723243181</v>
      </c>
      <c r="X38">
        <f t="shared" si="8"/>
        <v>0.44015280840760745</v>
      </c>
      <c r="Y38">
        <f t="shared" si="9"/>
        <v>0.44690045713570603</v>
      </c>
      <c r="AA38">
        <f t="shared" si="10"/>
        <v>-6.7476487280985764E-3</v>
      </c>
      <c r="AB38">
        <f t="shared" si="11"/>
        <v>4.5530763357810339E-5</v>
      </c>
      <c r="AF38" s="2">
        <v>0.3605209425882005</v>
      </c>
      <c r="AG38" s="3">
        <v>-0.18073341176528188</v>
      </c>
      <c r="AH38">
        <f t="shared" si="12"/>
        <v>0.58905507133429558</v>
      </c>
      <c r="AI38">
        <f t="shared" si="13"/>
        <v>0.49401184251027275</v>
      </c>
      <c r="AJ38">
        <f t="shared" si="14"/>
        <v>9.504322882402283E-2</v>
      </c>
      <c r="AK38">
        <f t="shared" si="15"/>
        <v>9.0332153452955637E-3</v>
      </c>
      <c r="AP38" s="2">
        <v>0.15852631555357027</v>
      </c>
      <c r="AQ38" s="3">
        <v>-0.1434863116280366</v>
      </c>
      <c r="AR38">
        <f t="shared" si="16"/>
        <v>0.55358520138487521</v>
      </c>
      <c r="AS38">
        <f t="shared" si="17"/>
        <v>0.50055236201446052</v>
      </c>
      <c r="AU38">
        <f t="shared" si="18"/>
        <v>5.3032839370414697E-2</v>
      </c>
      <c r="AV38">
        <f t="shared" si="19"/>
        <v>2.8124820516882069E-3</v>
      </c>
      <c r="AZ38" s="2">
        <v>0.46043075924155968</v>
      </c>
      <c r="BA38" s="3">
        <v>0.56680255957200965</v>
      </c>
      <c r="BB38">
        <f t="shared" si="20"/>
        <v>0.60659904394084185</v>
      </c>
      <c r="BC38">
        <f t="shared" si="21"/>
        <v>0.62527772851476338</v>
      </c>
      <c r="BD38">
        <f t="shared" si="22"/>
        <v>-1.8678684573921522E-2</v>
      </c>
      <c r="BE38">
        <f t="shared" si="23"/>
        <v>3.4889325741205383E-4</v>
      </c>
      <c r="BI38" s="13">
        <v>-1.3536392179217185</v>
      </c>
      <c r="BJ38" s="13">
        <v>-1.0801147405600866</v>
      </c>
      <c r="BK38">
        <f t="shared" si="24"/>
        <v>0.28805182754335767</v>
      </c>
      <c r="BL38">
        <f t="shared" si="25"/>
        <v>0.33608220232326191</v>
      </c>
      <c r="BM38" s="3"/>
      <c r="BN38">
        <f t="shared" si="26"/>
        <v>-4.8030374779904239E-2</v>
      </c>
      <c r="BO38">
        <f t="shared" si="27"/>
        <v>2.3069169014980611E-3</v>
      </c>
      <c r="BR38" s="13">
        <v>-0.65361993529885654</v>
      </c>
      <c r="BS38" s="13">
        <v>-0.53902280241849565</v>
      </c>
      <c r="BT38">
        <f t="shared" si="28"/>
        <v>0.41097387394245644</v>
      </c>
      <c r="BU38">
        <f t="shared" si="29"/>
        <v>0.43109691117129312</v>
      </c>
      <c r="BV38" s="3"/>
      <c r="BW38">
        <f t="shared" si="30"/>
        <v>-2.0123037228836682E-2</v>
      </c>
      <c r="BX38">
        <f t="shared" si="31"/>
        <v>4.0493662731314712E-4</v>
      </c>
      <c r="CB38" s="13">
        <v>5.8818939502553198E-3</v>
      </c>
      <c r="CC38" s="14">
        <v>9.326962012766864E-4</v>
      </c>
      <c r="CD38">
        <f t="shared" si="32"/>
        <v>0.52678113306752417</v>
      </c>
      <c r="CE38">
        <f t="shared" si="33"/>
        <v>0.52591206341410146</v>
      </c>
      <c r="CG38">
        <f t="shared" si="34"/>
        <v>8.6906965342270492E-4</v>
      </c>
      <c r="CH38">
        <f t="shared" si="35"/>
        <v>7.5528206250026045E-7</v>
      </c>
      <c r="CK38" s="13">
        <v>-1.3362101794129195</v>
      </c>
      <c r="CL38" s="14">
        <v>-0.1719875807303502</v>
      </c>
      <c r="CM38">
        <f t="shared" si="36"/>
        <v>0.29111233335148767</v>
      </c>
      <c r="CN38">
        <f t="shared" si="37"/>
        <v>0.49554759370307772</v>
      </c>
      <c r="CO38">
        <f t="shared" si="38"/>
        <v>-0.20443526035159004</v>
      </c>
      <c r="CP38">
        <f t="shared" si="39"/>
        <v>4.1793775675022404E-2</v>
      </c>
      <c r="CT38" s="13">
        <v>-0.28788135798925818</v>
      </c>
      <c r="CU38" s="14">
        <v>0.17013210454120137</v>
      </c>
      <c r="CV38">
        <f t="shared" si="40"/>
        <v>0.4751968682027613</v>
      </c>
      <c r="CW38">
        <f t="shared" si="41"/>
        <v>0.55562315572106213</v>
      </c>
      <c r="CY38">
        <f t="shared" si="42"/>
        <v>-8.0426287518300832E-2</v>
      </c>
      <c r="CZ38">
        <f t="shared" si="43"/>
        <v>6.4683877239763918E-3</v>
      </c>
      <c r="DC38" s="13">
        <v>0.30758608811119637</v>
      </c>
      <c r="DD38" s="14">
        <v>0.17520775000490033</v>
      </c>
      <c r="DE38">
        <f t="shared" si="44"/>
        <v>0.57975981218975936</v>
      </c>
      <c r="DF38">
        <f t="shared" si="45"/>
        <v>0.55651442935120632</v>
      </c>
      <c r="DG38">
        <f t="shared" si="46"/>
        <v>2.3245382838553041E-2</v>
      </c>
      <c r="DH38">
        <f t="shared" si="47"/>
        <v>5.4034782331089629E-4</v>
      </c>
      <c r="DL38" s="13">
        <v>6.3630857983299774E-2</v>
      </c>
      <c r="DM38" s="14">
        <v>0.14794170231007822</v>
      </c>
      <c r="DN38">
        <f t="shared" si="48"/>
        <v>0.5369217406373219</v>
      </c>
      <c r="DO38">
        <f t="shared" si="49"/>
        <v>0.55172656355513128</v>
      </c>
      <c r="DQ38">
        <f t="shared" si="50"/>
        <v>-1.4804822917809379E-2</v>
      </c>
      <c r="DR38">
        <f t="shared" si="51"/>
        <v>2.1918278162769383E-4</v>
      </c>
      <c r="DU38" s="13">
        <v>-0.45618079736846956</v>
      </c>
      <c r="DV38" s="14">
        <v>-0.40147380941749716</v>
      </c>
      <c r="DW38">
        <f t="shared" si="52"/>
        <v>0.44564380872302795</v>
      </c>
      <c r="DX38">
        <f t="shared" si="53"/>
        <v>0.45525025111425466</v>
      </c>
      <c r="DY38">
        <f t="shared" si="54"/>
        <v>-9.6064423912267105E-3</v>
      </c>
      <c r="DZ38">
        <f t="shared" si="55"/>
        <v>9.2283735415957566E-5</v>
      </c>
      <c r="ED38" s="13">
        <v>-0.59064082974713927</v>
      </c>
      <c r="EE38" s="14">
        <v>-0.15222422977620936</v>
      </c>
      <c r="EF38">
        <f t="shared" si="56"/>
        <v>0.42203288435399205</v>
      </c>
      <c r="EG38">
        <f t="shared" si="57"/>
        <v>0.49901800030942745</v>
      </c>
      <c r="EI38">
        <f t="shared" si="58"/>
        <v>-7.698511595543539E-2</v>
      </c>
      <c r="EJ38">
        <f t="shared" si="59"/>
        <v>5.9267080786718331E-3</v>
      </c>
      <c r="EM38" s="13">
        <v>0.10388833319358505</v>
      </c>
      <c r="EN38" s="14">
        <v>-0.1561302205550652</v>
      </c>
      <c r="EO38">
        <f t="shared" si="60"/>
        <v>0.54399087624336961</v>
      </c>
      <c r="EP38">
        <f t="shared" si="61"/>
        <v>0.49833211580356929</v>
      </c>
      <c r="ER38">
        <f t="shared" si="62"/>
        <v>4.5658760439800328E-2</v>
      </c>
      <c r="ES38">
        <f t="shared" si="63"/>
        <v>2.0847224048990754E-3</v>
      </c>
      <c r="EW38" s="13">
        <v>0.22982339095090581</v>
      </c>
      <c r="EX38" s="14">
        <v>-0.32062530073475309</v>
      </c>
      <c r="EY38">
        <f t="shared" si="64"/>
        <v>0.56610483138317191</v>
      </c>
      <c r="EZ38">
        <f t="shared" si="65"/>
        <v>0.46944709451885608</v>
      </c>
      <c r="FB38">
        <f t="shared" si="66"/>
        <v>9.6657736864315835E-2</v>
      </c>
      <c r="FC38">
        <f t="shared" si="67"/>
        <v>9.3427180957313203E-3</v>
      </c>
      <c r="FG38" s="13">
        <v>0.44796960247270468</v>
      </c>
      <c r="FH38" s="14">
        <v>-0.25368990139214764</v>
      </c>
      <c r="FI38">
        <f t="shared" si="68"/>
        <v>0.60441088865919246</v>
      </c>
      <c r="FJ38">
        <f t="shared" si="69"/>
        <v>0.48120082254889768</v>
      </c>
      <c r="FK38">
        <f t="shared" si="70"/>
        <v>0.12321006611029478</v>
      </c>
      <c r="FL38">
        <f t="shared" si="71"/>
        <v>1.5180720390903211E-2</v>
      </c>
      <c r="FP38" s="13">
        <v>1.690225976364115</v>
      </c>
      <c r="FQ38" s="14">
        <v>0.24560389882280351</v>
      </c>
      <c r="FR38">
        <f t="shared" si="72"/>
        <v>0.8225487306039323</v>
      </c>
      <c r="FS38">
        <f t="shared" si="73"/>
        <v>0.5688758583662612</v>
      </c>
      <c r="FU38">
        <f t="shared" si="74"/>
        <v>0.2536728722376711</v>
      </c>
      <c r="FV38">
        <f t="shared" si="75"/>
        <v>6.4349926109309799E-2</v>
      </c>
      <c r="FZ38" s="13">
        <v>0.20770646016703859</v>
      </c>
      <c r="GA38" s="14">
        <v>-7.5711496736975872E-2</v>
      </c>
      <c r="GB38">
        <f t="shared" si="76"/>
        <v>0.56222114066277662</v>
      </c>
      <c r="GC38">
        <f t="shared" si="77"/>
        <v>0.51245348980841821</v>
      </c>
      <c r="GD38">
        <f t="shared" si="78"/>
        <v>4.9767650854358414E-2</v>
      </c>
      <c r="GE38">
        <f t="shared" si="79"/>
        <v>2.4768190715613219E-3</v>
      </c>
      <c r="GI38" s="2">
        <v>0.58655441701955613</v>
      </c>
      <c r="GJ38" s="3">
        <v>0.46390462750480382</v>
      </c>
      <c r="GK38">
        <f t="shared" si="80"/>
        <v>0.62874611688335025</v>
      </c>
      <c r="GL38">
        <f t="shared" si="81"/>
        <v>0.60720904855991309</v>
      </c>
      <c r="GN38">
        <f t="shared" si="82"/>
        <v>2.1537068323437158E-2</v>
      </c>
      <c r="GO38">
        <f t="shared" si="83"/>
        <v>4.6384531196840028E-4</v>
      </c>
      <c r="GS38" s="2">
        <v>-1.5373610712129262</v>
      </c>
      <c r="GT38" s="3">
        <v>0.14104219711884194</v>
      </c>
      <c r="GU38">
        <f t="shared" si="84"/>
        <v>0.25579062169460798</v>
      </c>
      <c r="GV38">
        <f t="shared" si="85"/>
        <v>0.55051502364715865</v>
      </c>
      <c r="GW38">
        <f t="shared" si="86"/>
        <v>-0.29472440195255067</v>
      </c>
      <c r="GX38">
        <f t="shared" si="87"/>
        <v>8.6862473106288654E-2</v>
      </c>
    </row>
    <row r="39" spans="2:206" x14ac:dyDescent="0.25">
      <c r="B39" s="2">
        <v>-0.15536862843845359</v>
      </c>
      <c r="C39" s="3">
        <v>0.19237067817191214</v>
      </c>
      <c r="D39">
        <f t="shared" si="0"/>
        <v>0.49846584992178466</v>
      </c>
      <c r="E39">
        <f t="shared" si="1"/>
        <v>0.55952820669257486</v>
      </c>
      <c r="G39">
        <f t="shared" si="2"/>
        <v>-6.1062356770790194E-2</v>
      </c>
      <c r="H39">
        <f t="shared" si="3"/>
        <v>3.7286114144032671E-3</v>
      </c>
      <c r="L39" s="2">
        <v>1.8939150310756041</v>
      </c>
      <c r="M39" s="3">
        <v>0.3542990616604938</v>
      </c>
      <c r="N39">
        <f t="shared" si="4"/>
        <v>0.85831613881077673</v>
      </c>
      <c r="O39">
        <f t="shared" si="5"/>
        <v>0.58796252095022672</v>
      </c>
      <c r="P39">
        <f t="shared" si="6"/>
        <v>0.27035361786055001</v>
      </c>
      <c r="Q39">
        <f t="shared" si="7"/>
        <v>7.3091078690288303E-2</v>
      </c>
      <c r="V39" s="2">
        <v>-1.24780967664861</v>
      </c>
      <c r="W39" s="3">
        <v>0.27552896330533438</v>
      </c>
      <c r="X39">
        <f t="shared" si="8"/>
        <v>0.30663529246453314</v>
      </c>
      <c r="Y39">
        <f t="shared" si="9"/>
        <v>0.57413064242168765</v>
      </c>
      <c r="AA39">
        <f t="shared" si="10"/>
        <v>-0.26749534995715452</v>
      </c>
      <c r="AB39">
        <f t="shared" si="11"/>
        <v>7.1553762248700567E-2</v>
      </c>
      <c r="AF39" s="2">
        <v>0.48400866101457757</v>
      </c>
      <c r="AG39" s="3">
        <v>-0.33585957974901937</v>
      </c>
      <c r="AH39">
        <f t="shared" si="12"/>
        <v>0.61073927837106645</v>
      </c>
      <c r="AI39">
        <f t="shared" si="13"/>
        <v>0.46677198427784666</v>
      </c>
      <c r="AJ39">
        <f t="shared" si="14"/>
        <v>0.14396729409321979</v>
      </c>
      <c r="AK39">
        <f t="shared" si="15"/>
        <v>2.0726581768523638E-2</v>
      </c>
      <c r="AP39" s="2">
        <v>-0.92898824635776978</v>
      </c>
      <c r="AQ39" s="3">
        <v>-0.30652099593689669</v>
      </c>
      <c r="AR39">
        <f t="shared" si="16"/>
        <v>0.3626197254938609</v>
      </c>
      <c r="AS39">
        <f t="shared" si="17"/>
        <v>0.47192378344989966</v>
      </c>
      <c r="AU39">
        <f t="shared" si="18"/>
        <v>-0.10930405795603876</v>
      </c>
      <c r="AV39">
        <f t="shared" si="19"/>
        <v>1.1947377085657079E-2</v>
      </c>
      <c r="AZ39" s="2">
        <v>5.7484457509883187E-2</v>
      </c>
      <c r="BA39" s="3">
        <v>-0.36084839125981055</v>
      </c>
      <c r="BB39">
        <f t="shared" si="20"/>
        <v>0.53584244447657914</v>
      </c>
      <c r="BC39">
        <f t="shared" si="21"/>
        <v>0.46238399679773223</v>
      </c>
      <c r="BD39">
        <f t="shared" si="22"/>
        <v>7.3458447678846905E-2</v>
      </c>
      <c r="BE39">
        <f t="shared" si="23"/>
        <v>5.3961435353858883E-3</v>
      </c>
      <c r="BI39" s="13">
        <v>0.36105760655607949</v>
      </c>
      <c r="BJ39" s="13">
        <v>4.3947339637134125E-2</v>
      </c>
      <c r="BK39">
        <f t="shared" si="24"/>
        <v>0.58914930850003933</v>
      </c>
      <c r="BL39">
        <f t="shared" si="25"/>
        <v>0.53346535248415672</v>
      </c>
      <c r="BM39" s="3"/>
      <c r="BN39">
        <f t="shared" si="26"/>
        <v>5.5683956015882607E-2</v>
      </c>
      <c r="BO39">
        <f t="shared" si="27"/>
        <v>3.1007029575787488E-3</v>
      </c>
      <c r="BR39" s="13">
        <v>0.38649752864667314</v>
      </c>
      <c r="BS39" s="13">
        <v>0.84818229902710196</v>
      </c>
      <c r="BT39">
        <f t="shared" si="28"/>
        <v>0.59361651013467509</v>
      </c>
      <c r="BU39">
        <f t="shared" si="29"/>
        <v>0.6746874722856353</v>
      </c>
      <c r="BV39" s="3"/>
      <c r="BW39">
        <f t="shared" si="30"/>
        <v>-8.1070962150960213E-2</v>
      </c>
      <c r="BX39">
        <f t="shared" si="31"/>
        <v>6.5725009040824237E-3</v>
      </c>
      <c r="CB39" s="13">
        <v>-0.53184545646227033</v>
      </c>
      <c r="CC39" s="14">
        <v>-0.63318351078730895</v>
      </c>
      <c r="CD39">
        <f t="shared" si="32"/>
        <v>0.43235723938589293</v>
      </c>
      <c r="CE39">
        <f t="shared" si="33"/>
        <v>0.41456247097742344</v>
      </c>
      <c r="CG39">
        <f t="shared" si="34"/>
        <v>1.7794768408469497E-2</v>
      </c>
      <c r="CH39">
        <f t="shared" si="35"/>
        <v>3.16653782711064E-4</v>
      </c>
      <c r="CK39" s="13">
        <v>0.47979860163033733</v>
      </c>
      <c r="CL39" s="14">
        <v>-0.20494836356409704</v>
      </c>
      <c r="CM39">
        <f t="shared" si="36"/>
        <v>0.61</v>
      </c>
      <c r="CN39">
        <f t="shared" si="37"/>
        <v>0.48975974331464311</v>
      </c>
      <c r="CO39">
        <f t="shared" si="38"/>
        <v>0.12024025668535687</v>
      </c>
      <c r="CP39">
        <f t="shared" si="39"/>
        <v>1.4457719327760509E-2</v>
      </c>
      <c r="CT39" s="13">
        <v>0.92267359866428345</v>
      </c>
      <c r="CU39" s="14">
        <v>0.11450723372806981</v>
      </c>
      <c r="CV39">
        <f t="shared" si="40"/>
        <v>0.6877680019476502</v>
      </c>
      <c r="CW39">
        <f t="shared" si="41"/>
        <v>0.54585553485579608</v>
      </c>
      <c r="CY39">
        <f t="shared" si="42"/>
        <v>0.14191246709185412</v>
      </c>
      <c r="CZ39">
        <f t="shared" si="43"/>
        <v>2.0139148316096579E-2</v>
      </c>
      <c r="DC39" s="13">
        <v>0.36279796403779041</v>
      </c>
      <c r="DD39" s="14">
        <v>0.30887742435713411</v>
      </c>
      <c r="DE39">
        <f t="shared" si="44"/>
        <v>0.58945491194329924</v>
      </c>
      <c r="DF39">
        <f t="shared" si="45"/>
        <v>0.57998656836331108</v>
      </c>
      <c r="DG39">
        <f t="shared" si="46"/>
        <v>9.4683435799881588E-3</v>
      </c>
      <c r="DH39">
        <f t="shared" si="47"/>
        <v>8.9649530148702981E-5</v>
      </c>
      <c r="DL39" s="13">
        <v>-0.78360594326201416</v>
      </c>
      <c r="DM39" s="14">
        <v>-0.17800335795282063</v>
      </c>
      <c r="DN39">
        <f t="shared" si="48"/>
        <v>0.38814857969882743</v>
      </c>
      <c r="DO39">
        <f t="shared" si="49"/>
        <v>0.49449123473522694</v>
      </c>
      <c r="DQ39">
        <f t="shared" si="50"/>
        <v>-0.1063426550363995</v>
      </c>
      <c r="DR39">
        <f t="shared" si="51"/>
        <v>1.1308760280190665E-2</v>
      </c>
      <c r="DU39" s="13">
        <v>0.60951253597223243</v>
      </c>
      <c r="DV39" s="14">
        <v>1.4912702352653164E-2</v>
      </c>
      <c r="DW39">
        <f t="shared" si="52"/>
        <v>0.63277751863640352</v>
      </c>
      <c r="DX39">
        <f t="shared" si="53"/>
        <v>0.52836692574069399</v>
      </c>
      <c r="DY39">
        <f t="shared" si="54"/>
        <v>0.10441059289570953</v>
      </c>
      <c r="DZ39">
        <f t="shared" si="55"/>
        <v>1.0901571908833589E-2</v>
      </c>
      <c r="ED39" s="13">
        <v>0.47477673978493629</v>
      </c>
      <c r="EE39" s="14">
        <v>0.51797896982708214</v>
      </c>
      <c r="EF39">
        <f t="shared" si="56"/>
        <v>0.60911817067030305</v>
      </c>
      <c r="EG39">
        <f t="shared" si="57"/>
        <v>0.61670439958943735</v>
      </c>
      <c r="EI39">
        <f t="shared" si="58"/>
        <v>-7.5862289191342969E-3</v>
      </c>
      <c r="EJ39">
        <f t="shared" si="59"/>
        <v>5.7550869213509522E-5</v>
      </c>
      <c r="EM39" s="13">
        <v>-0.4103521338835171</v>
      </c>
      <c r="EN39" s="14">
        <v>0.25712502721313696</v>
      </c>
      <c r="EO39">
        <f t="shared" si="60"/>
        <v>0.45369123432850372</v>
      </c>
      <c r="EP39">
        <f t="shared" si="61"/>
        <v>0.57089894646357797</v>
      </c>
      <c r="ER39">
        <f t="shared" si="62"/>
        <v>-0.11720771213507425</v>
      </c>
      <c r="ES39">
        <f t="shared" si="63"/>
        <v>1.3737647783938432E-2</v>
      </c>
      <c r="EW39" s="13">
        <v>-0.37919726007430171</v>
      </c>
      <c r="EX39" s="14">
        <v>0.10894278259000222</v>
      </c>
      <c r="EY39">
        <f t="shared" si="64"/>
        <v>0.45916197054820534</v>
      </c>
      <c r="EZ39">
        <f t="shared" si="65"/>
        <v>0.54487842788466212</v>
      </c>
      <c r="FB39">
        <f t="shared" si="66"/>
        <v>-8.5716457336456775E-2</v>
      </c>
      <c r="FC39">
        <f t="shared" si="67"/>
        <v>7.3473110583126148E-3</v>
      </c>
      <c r="FG39" s="13">
        <v>-0.11952329102711255</v>
      </c>
      <c r="FH39" s="14">
        <v>-0.2172341935742946</v>
      </c>
      <c r="FI39">
        <f t="shared" si="68"/>
        <v>0.50476022257386211</v>
      </c>
      <c r="FJ39">
        <f t="shared" si="69"/>
        <v>0.48760237507629051</v>
      </c>
      <c r="FK39">
        <f t="shared" si="70"/>
        <v>1.7157847497571599E-2</v>
      </c>
      <c r="FL39">
        <f t="shared" si="71"/>
        <v>2.9439173074992397E-4</v>
      </c>
      <c r="FP39" s="13">
        <v>0.69493353589059836</v>
      </c>
      <c r="FQ39" s="14">
        <v>0.34044619535331999</v>
      </c>
      <c r="FR39">
        <f t="shared" si="72"/>
        <v>0.64777728275158686</v>
      </c>
      <c r="FS39">
        <f t="shared" si="73"/>
        <v>0.58552998413696822</v>
      </c>
      <c r="FU39">
        <f t="shared" si="74"/>
        <v>6.224729861461864E-2</v>
      </c>
      <c r="FV39">
        <f t="shared" si="75"/>
        <v>3.8747261848175035E-3</v>
      </c>
      <c r="FZ39" s="13">
        <v>-0.70301249532581167</v>
      </c>
      <c r="GA39" s="14">
        <v>-0.36442143854503301</v>
      </c>
      <c r="GB39">
        <f t="shared" si="76"/>
        <v>0.4023006349244469</v>
      </c>
      <c r="GC39">
        <f t="shared" si="77"/>
        <v>0.46175657653220092</v>
      </c>
      <c r="GD39">
        <f t="shared" si="78"/>
        <v>-5.9455941607754026E-2</v>
      </c>
      <c r="GE39">
        <f t="shared" si="79"/>
        <v>3.5350089924646565E-3</v>
      </c>
      <c r="GI39" s="2">
        <v>-0.42384605846118117</v>
      </c>
      <c r="GJ39" s="3">
        <v>0.38301680545948247</v>
      </c>
      <c r="GK39">
        <f t="shared" si="80"/>
        <v>0.45132172699603901</v>
      </c>
      <c r="GL39">
        <f t="shared" si="81"/>
        <v>0.59300530180407718</v>
      </c>
      <c r="GN39">
        <f t="shared" si="82"/>
        <v>-0.14168357480803817</v>
      </c>
      <c r="GO39">
        <f t="shared" si="83"/>
        <v>2.0074235370384948E-2</v>
      </c>
      <c r="GS39" s="2">
        <v>2.5299348394051591</v>
      </c>
      <c r="GT39" s="3">
        <v>0.13850275407540466</v>
      </c>
      <c r="GU39">
        <f t="shared" si="84"/>
        <v>0.97</v>
      </c>
      <c r="GV39">
        <f t="shared" si="85"/>
        <v>0.55006910230847261</v>
      </c>
      <c r="GW39">
        <f t="shared" si="86"/>
        <v>0.41993089769152736</v>
      </c>
      <c r="GX39">
        <f t="shared" si="87"/>
        <v>0.17634195883601203</v>
      </c>
    </row>
    <row r="40" spans="2:206" x14ac:dyDescent="0.25">
      <c r="B40" s="2">
        <v>-0.59064082974713927</v>
      </c>
      <c r="C40" s="3">
        <v>-0.43720223402702091</v>
      </c>
      <c r="D40">
        <f t="shared" si="0"/>
        <v>0.42203288435399205</v>
      </c>
      <c r="E40">
        <f t="shared" si="1"/>
        <v>0.44897640812643985</v>
      </c>
      <c r="G40">
        <f t="shared" si="2"/>
        <v>-2.6943523772447797E-2</v>
      </c>
      <c r="H40">
        <f t="shared" si="3"/>
        <v>7.2595347327645957E-4</v>
      </c>
      <c r="L40" s="2">
        <v>1.1193346813402616</v>
      </c>
      <c r="M40" s="3">
        <v>-2.784044378717725E-2</v>
      </c>
      <c r="N40">
        <f t="shared" si="4"/>
        <v>0.72230131171451473</v>
      </c>
      <c r="O40">
        <f t="shared" si="5"/>
        <v>0.52085955509539272</v>
      </c>
      <c r="P40">
        <f t="shared" si="6"/>
        <v>0.201441756619122</v>
      </c>
      <c r="Q40">
        <f t="shared" si="7"/>
        <v>4.0578781309797585E-2</v>
      </c>
      <c r="V40" s="2">
        <v>-0.18920138752617713</v>
      </c>
      <c r="W40" s="3">
        <v>-0.48798478024099667</v>
      </c>
      <c r="X40">
        <f t="shared" si="8"/>
        <v>0.49252488217185592</v>
      </c>
      <c r="Y40">
        <f t="shared" si="9"/>
        <v>0.44005909019401118</v>
      </c>
      <c r="AA40">
        <f t="shared" si="10"/>
        <v>5.2465791977844733E-2</v>
      </c>
      <c r="AB40">
        <f t="shared" si="11"/>
        <v>2.7526593278624769E-3</v>
      </c>
      <c r="AF40" s="2">
        <v>-0.66895210030599583</v>
      </c>
      <c r="AG40" s="3">
        <v>9.6971808217605204E-4</v>
      </c>
      <c r="AH40">
        <f t="shared" si="12"/>
        <v>0.40828157510842333</v>
      </c>
      <c r="AI40">
        <f t="shared" si="13"/>
        <v>0.52591856438553852</v>
      </c>
      <c r="AJ40">
        <f t="shared" si="14"/>
        <v>-0.11763698927711519</v>
      </c>
      <c r="AK40">
        <f t="shared" si="15"/>
        <v>1.3838461246184115E-2</v>
      </c>
      <c r="AP40" s="2">
        <v>-1.0864554317680462</v>
      </c>
      <c r="AQ40" s="3">
        <v>-0.45734460520527981</v>
      </c>
      <c r="AR40">
        <f t="shared" si="16"/>
        <v>0.33496878908134831</v>
      </c>
      <c r="AS40">
        <f t="shared" si="17"/>
        <v>0.4454394462940674</v>
      </c>
      <c r="AU40">
        <f t="shared" si="18"/>
        <v>-0.11047065721271909</v>
      </c>
      <c r="AV40">
        <f t="shared" si="19"/>
        <v>1.2203766105010085E-2</v>
      </c>
      <c r="AZ40" s="2">
        <v>0.30758608811119637</v>
      </c>
      <c r="BA40" s="3">
        <v>0.37219074916926964</v>
      </c>
      <c r="BB40">
        <f t="shared" si="20"/>
        <v>0.57975981218975936</v>
      </c>
      <c r="BC40">
        <f t="shared" si="21"/>
        <v>0.59110426703737962</v>
      </c>
      <c r="BD40">
        <f t="shared" si="22"/>
        <v>-1.1344454847620256E-2</v>
      </c>
      <c r="BE40">
        <f t="shared" si="23"/>
        <v>1.2869665578969471E-4</v>
      </c>
      <c r="BI40" s="13">
        <v>-0.41628595361034409</v>
      </c>
      <c r="BJ40" s="13">
        <v>-0.47459393288894069</v>
      </c>
      <c r="BK40">
        <f t="shared" si="24"/>
        <v>0.45264926694004554</v>
      </c>
      <c r="BL40">
        <f t="shared" si="25"/>
        <v>0.44241049736291838</v>
      </c>
      <c r="BM40" s="3"/>
      <c r="BN40">
        <f t="shared" si="26"/>
        <v>1.023876957712716E-2</v>
      </c>
      <c r="BO40">
        <f t="shared" si="27"/>
        <v>1.0483240245350469E-4</v>
      </c>
      <c r="BR40" s="13">
        <v>-0.6059439603577198</v>
      </c>
      <c r="BS40" s="13">
        <v>6.4553491727175269E-2</v>
      </c>
      <c r="BT40">
        <f t="shared" si="28"/>
        <v>0.41934568390443144</v>
      </c>
      <c r="BU40">
        <f t="shared" si="29"/>
        <v>0.5370837533570989</v>
      </c>
      <c r="BV40" s="3"/>
      <c r="BW40">
        <f t="shared" si="30"/>
        <v>-0.11773806945266746</v>
      </c>
      <c r="BX40">
        <f t="shared" si="31"/>
        <v>1.3862252998441146E-2</v>
      </c>
      <c r="CB40" s="13">
        <v>0.3605209425882005</v>
      </c>
      <c r="CC40" s="14">
        <v>-0.1739062033429867</v>
      </c>
      <c r="CD40">
        <f t="shared" si="32"/>
        <v>0.58905507133429558</v>
      </c>
      <c r="CE40">
        <f t="shared" si="33"/>
        <v>0.49521068724397393</v>
      </c>
      <c r="CG40">
        <f t="shared" si="34"/>
        <v>9.3844384090321642E-2</v>
      </c>
      <c r="CH40">
        <f t="shared" si="35"/>
        <v>8.8067684252918135E-3</v>
      </c>
      <c r="CK40" s="13">
        <v>0.64559669293456878</v>
      </c>
      <c r="CL40" s="14">
        <v>0.29073193388752067</v>
      </c>
      <c r="CM40">
        <f t="shared" si="36"/>
        <v>0.63911382754460588</v>
      </c>
      <c r="CN40">
        <f t="shared" si="37"/>
        <v>0.57680025496193887</v>
      </c>
      <c r="CO40">
        <f t="shared" si="38"/>
        <v>6.2313572582667009E-2</v>
      </c>
      <c r="CP40">
        <f t="shared" si="39"/>
        <v>3.8829813280153096E-3</v>
      </c>
      <c r="CT40" s="13">
        <v>0.88282767469721957</v>
      </c>
      <c r="CU40" s="14">
        <v>-6.3874327918731988E-2</v>
      </c>
      <c r="CV40">
        <f t="shared" si="40"/>
        <v>0.68077113395232502</v>
      </c>
      <c r="CW40">
        <f t="shared" si="41"/>
        <v>0.5145320740000684</v>
      </c>
      <c r="CY40">
        <f t="shared" si="42"/>
        <v>0.16623905995225663</v>
      </c>
      <c r="CZ40">
        <f t="shared" si="43"/>
        <v>2.7635425053809975E-2</v>
      </c>
      <c r="DC40" s="13">
        <v>-0.29470549853213879</v>
      </c>
      <c r="DD40" s="14">
        <v>-0.24285688356146864</v>
      </c>
      <c r="DE40">
        <f t="shared" si="44"/>
        <v>0.47399856218281433</v>
      </c>
      <c r="DF40">
        <f t="shared" si="45"/>
        <v>0.48310307974877881</v>
      </c>
      <c r="DG40">
        <f t="shared" si="46"/>
        <v>-9.1045175659644761E-3</v>
      </c>
      <c r="DH40">
        <f t="shared" si="47"/>
        <v>8.2892240108955713E-5</v>
      </c>
      <c r="DL40" s="13">
        <v>0.53020988987543305</v>
      </c>
      <c r="DM40" s="14">
        <v>-0.16855743739072665</v>
      </c>
      <c r="DN40">
        <f t="shared" si="48"/>
        <v>0.61885212574357107</v>
      </c>
      <c r="DO40">
        <f t="shared" si="49"/>
        <v>0.49614992030923771</v>
      </c>
      <c r="DQ40">
        <f t="shared" si="50"/>
        <v>0.12270220543433336</v>
      </c>
      <c r="DR40">
        <f t="shared" si="51"/>
        <v>1.5055831218449346E-2</v>
      </c>
      <c r="DU40" s="13">
        <v>-0.19894075240446382</v>
      </c>
      <c r="DV40" s="14">
        <v>0.22621973069185539</v>
      </c>
      <c r="DW40">
        <f t="shared" si="52"/>
        <v>0.49081466833748716</v>
      </c>
      <c r="DX40">
        <f t="shared" si="53"/>
        <v>0.5654720355380205</v>
      </c>
      <c r="DY40">
        <f t="shared" si="54"/>
        <v>-7.4657367200533342E-2</v>
      </c>
      <c r="DZ40">
        <f t="shared" si="55"/>
        <v>5.5737224773152721E-3</v>
      </c>
      <c r="ED40" s="13">
        <v>-1.0990517593584785</v>
      </c>
      <c r="EE40" s="14">
        <v>0.14961252897579122</v>
      </c>
      <c r="EF40">
        <f t="shared" si="56"/>
        <v>0.33275689806210684</v>
      </c>
      <c r="EG40">
        <f t="shared" si="57"/>
        <v>0.55201995752016342</v>
      </c>
      <c r="EI40">
        <f t="shared" si="58"/>
        <v>-0.21926305945805658</v>
      </c>
      <c r="EJ40">
        <f t="shared" si="59"/>
        <v>4.8076289242907251E-2</v>
      </c>
      <c r="EM40" s="13">
        <v>-0.15536862843845359</v>
      </c>
      <c r="EN40" s="14">
        <v>0.27775260039523531</v>
      </c>
      <c r="EO40">
        <f t="shared" si="60"/>
        <v>0.49846584992178466</v>
      </c>
      <c r="EP40">
        <f t="shared" si="61"/>
        <v>0.57452110883929175</v>
      </c>
      <c r="ER40">
        <f t="shared" si="62"/>
        <v>-7.6055258917507085E-2</v>
      </c>
      <c r="ES40">
        <f t="shared" si="63"/>
        <v>5.7844024090090412E-3</v>
      </c>
      <c r="EW40" s="13">
        <v>-2.5027872371871138E-2</v>
      </c>
      <c r="EX40" s="14">
        <v>-0.20199718400684541</v>
      </c>
      <c r="EY40">
        <f t="shared" si="64"/>
        <v>0.52135343725349226</v>
      </c>
      <c r="EZ40">
        <f t="shared" si="65"/>
        <v>0.49027796479721336</v>
      </c>
      <c r="FB40">
        <f t="shared" si="66"/>
        <v>3.1075472456278896E-2</v>
      </c>
      <c r="FC40">
        <f t="shared" si="67"/>
        <v>9.6568498838094834E-4</v>
      </c>
      <c r="FG40" s="13">
        <v>1.8939150310756041</v>
      </c>
      <c r="FH40" s="14">
        <v>0.19756271805754708</v>
      </c>
      <c r="FI40">
        <f t="shared" si="68"/>
        <v>0.85831613881077673</v>
      </c>
      <c r="FJ40">
        <f t="shared" si="69"/>
        <v>0.56043991896046652</v>
      </c>
      <c r="FK40">
        <f t="shared" si="70"/>
        <v>0.29787621985031021</v>
      </c>
      <c r="FL40">
        <f t="shared" si="71"/>
        <v>8.8730242352310348E-2</v>
      </c>
      <c r="FP40" s="13">
        <v>-0.13415921914857326</v>
      </c>
      <c r="FQ40" s="14">
        <v>0.20539824758763317</v>
      </c>
      <c r="FR40">
        <f t="shared" si="72"/>
        <v>0.50219018160456308</v>
      </c>
      <c r="FS40">
        <f t="shared" si="73"/>
        <v>0.56181582295106791</v>
      </c>
      <c r="FU40">
        <f t="shared" si="74"/>
        <v>-5.9625641346504832E-2</v>
      </c>
      <c r="FV40">
        <f t="shared" si="75"/>
        <v>3.5552171059820264E-3</v>
      </c>
      <c r="FZ40" s="13">
        <v>0.8658689078151367</v>
      </c>
      <c r="GA40" s="14">
        <v>8.7044919520163674E-2</v>
      </c>
      <c r="GB40">
        <f t="shared" si="76"/>
        <v>0.67779320694188583</v>
      </c>
      <c r="GC40">
        <f t="shared" si="77"/>
        <v>0.54103320503561947</v>
      </c>
      <c r="GD40">
        <f t="shared" si="78"/>
        <v>0.13676000190626636</v>
      </c>
      <c r="GE40">
        <f t="shared" si="79"/>
        <v>1.8703298121401979E-2</v>
      </c>
      <c r="GI40" s="2">
        <v>1.7568126815528544</v>
      </c>
      <c r="GJ40" s="3">
        <v>0.6052060059840495</v>
      </c>
      <c r="GK40">
        <f t="shared" si="80"/>
        <v>0.83424122860785244</v>
      </c>
      <c r="GL40">
        <f t="shared" si="81"/>
        <v>0.63202130021190084</v>
      </c>
      <c r="GN40">
        <f t="shared" si="82"/>
        <v>0.2022199283959516</v>
      </c>
      <c r="GO40">
        <f t="shared" si="83"/>
        <v>4.0892899440463794E-2</v>
      </c>
      <c r="GS40" s="2">
        <v>0.22982339095090581</v>
      </c>
      <c r="GT40" s="3">
        <v>-2.106266076980836E-2</v>
      </c>
      <c r="GU40">
        <f t="shared" si="84"/>
        <v>0.56610483138317191</v>
      </c>
      <c r="GV40">
        <f t="shared" si="85"/>
        <v>0.5220497208225745</v>
      </c>
      <c r="GW40">
        <f t="shared" si="86"/>
        <v>4.405511056059741E-2</v>
      </c>
      <c r="GX40">
        <f t="shared" si="87"/>
        <v>1.9408527665064615E-3</v>
      </c>
    </row>
    <row r="41" spans="2:206" x14ac:dyDescent="0.25">
      <c r="B41" s="2">
        <v>-0.28788135798925818</v>
      </c>
      <c r="C41" s="3">
        <v>0.22184353263337939</v>
      </c>
      <c r="D41">
        <f t="shared" si="0"/>
        <v>0.4751968682027613</v>
      </c>
      <c r="E41">
        <f t="shared" si="1"/>
        <v>0.56470358353369854</v>
      </c>
      <c r="G41">
        <f t="shared" si="2"/>
        <v>-8.9506715330937237E-2</v>
      </c>
      <c r="H41">
        <f t="shared" si="3"/>
        <v>8.0114520893334353E-3</v>
      </c>
      <c r="L41" s="2">
        <v>8.7324604558639538E-2</v>
      </c>
      <c r="M41" s="3">
        <v>-7.3182474607541431E-2</v>
      </c>
      <c r="N41">
        <f t="shared" si="4"/>
        <v>0.54108231719314159</v>
      </c>
      <c r="O41">
        <f t="shared" si="5"/>
        <v>0.51289758125454799</v>
      </c>
      <c r="P41">
        <f t="shared" si="6"/>
        <v>2.8184735938593608E-2</v>
      </c>
      <c r="Q41">
        <f t="shared" si="7"/>
        <v>7.9437933992825016E-4</v>
      </c>
      <c r="V41" s="2">
        <v>-2.2571788236183119</v>
      </c>
      <c r="W41" s="3">
        <v>-0.56438168557944079</v>
      </c>
      <c r="X41">
        <f t="shared" si="8"/>
        <v>0.12939200189010253</v>
      </c>
      <c r="Y41">
        <f t="shared" si="9"/>
        <v>0.42664393981761911</v>
      </c>
      <c r="AA41">
        <f t="shared" si="10"/>
        <v>-0.29725193792751659</v>
      </c>
      <c r="AB41">
        <f t="shared" si="11"/>
        <v>8.8358714601664168E-2</v>
      </c>
      <c r="AF41" s="2">
        <v>8.7324604558639538E-2</v>
      </c>
      <c r="AG41" s="3">
        <v>6.0130321754010466E-2</v>
      </c>
      <c r="AH41">
        <f t="shared" si="12"/>
        <v>0.54108231719314159</v>
      </c>
      <c r="AI41">
        <f t="shared" si="13"/>
        <v>0.53630705317444771</v>
      </c>
      <c r="AJ41">
        <f t="shared" si="14"/>
        <v>4.7752640186938811E-3</v>
      </c>
      <c r="AK41">
        <f t="shared" si="15"/>
        <v>2.2803146448232435E-5</v>
      </c>
      <c r="AP41" s="2">
        <v>0.9433610823013634</v>
      </c>
      <c r="AQ41" s="3">
        <v>0.48495129493412742</v>
      </c>
      <c r="AR41">
        <f t="shared" si="16"/>
        <v>0.6914006844846079</v>
      </c>
      <c r="AS41">
        <f t="shared" si="17"/>
        <v>0.61090480308341744</v>
      </c>
      <c r="AU41">
        <f t="shared" si="18"/>
        <v>8.0495881401190461E-2</v>
      </c>
      <c r="AV41">
        <f t="shared" si="19"/>
        <v>6.4795869225545205E-3</v>
      </c>
      <c r="AZ41" s="2">
        <v>2.4976985804327667E-2</v>
      </c>
      <c r="BA41" s="3">
        <v>0.22003862993616569</v>
      </c>
      <c r="BB41">
        <f t="shared" si="20"/>
        <v>0.53013419465475176</v>
      </c>
      <c r="BC41">
        <f t="shared" si="21"/>
        <v>0.5643866460741167</v>
      </c>
      <c r="BD41">
        <f t="shared" si="22"/>
        <v>-3.4252451419364949E-2</v>
      </c>
      <c r="BE41">
        <f t="shared" si="23"/>
        <v>1.173230428235956E-3</v>
      </c>
      <c r="BI41" s="13">
        <v>0.20770646016703859</v>
      </c>
      <c r="BJ41" s="13">
        <v>0.15409371127781721</v>
      </c>
      <c r="BK41">
        <f t="shared" si="24"/>
        <v>0.56222114066277662</v>
      </c>
      <c r="BL41">
        <f t="shared" si="25"/>
        <v>0.55280684455674411</v>
      </c>
      <c r="BM41" s="3"/>
      <c r="BN41">
        <f t="shared" si="26"/>
        <v>9.4142961060325048E-3</v>
      </c>
      <c r="BO41">
        <f t="shared" si="27"/>
        <v>8.862897117205878E-5</v>
      </c>
      <c r="BR41" s="13">
        <v>-1.1240379818008914</v>
      </c>
      <c r="BS41" s="13">
        <v>-9.6441223097741113E-2</v>
      </c>
      <c r="BT41">
        <f t="shared" si="28"/>
        <v>0.32836936521744486</v>
      </c>
      <c r="BU41">
        <f t="shared" si="29"/>
        <v>0.50881338953002142</v>
      </c>
      <c r="BV41" s="3"/>
      <c r="BW41">
        <f t="shared" si="30"/>
        <v>-0.18044402431257656</v>
      </c>
      <c r="BX41">
        <f t="shared" si="31"/>
        <v>3.256004591011772E-2</v>
      </c>
      <c r="CB41" s="13">
        <v>-0.39937662185898654</v>
      </c>
      <c r="CC41" s="14">
        <v>-5.8248158784301618E-2</v>
      </c>
      <c r="CD41">
        <f t="shared" si="32"/>
        <v>0.45561851323613356</v>
      </c>
      <c r="CE41">
        <f t="shared" si="33"/>
        <v>0.5155200185332538</v>
      </c>
      <c r="CG41">
        <f t="shared" si="34"/>
        <v>-5.9901505297120239E-2</v>
      </c>
      <c r="CH41">
        <f t="shared" si="35"/>
        <v>3.5881903368609239E-3</v>
      </c>
      <c r="CK41" s="13">
        <v>0.20770646016703859</v>
      </c>
      <c r="CL41" s="14">
        <v>-1.5880271829352054E-2</v>
      </c>
      <c r="CM41">
        <f t="shared" si="36"/>
        <v>0.56222114066277662</v>
      </c>
      <c r="CN41">
        <f t="shared" si="37"/>
        <v>0.52295973840296184</v>
      </c>
      <c r="CO41">
        <f t="shared" si="38"/>
        <v>3.9261402259814782E-2</v>
      </c>
      <c r="CP41">
        <f t="shared" si="39"/>
        <v>1.5414577074069893E-3</v>
      </c>
      <c r="CT41" s="13">
        <v>0.10388833319358505</v>
      </c>
      <c r="CU41" s="14">
        <v>-0.42374795891649369</v>
      </c>
      <c r="CV41">
        <f t="shared" si="40"/>
        <v>0.54399087624336961</v>
      </c>
      <c r="CW41">
        <f t="shared" si="41"/>
        <v>0.45133895308835265</v>
      </c>
      <c r="CY41">
        <f t="shared" si="42"/>
        <v>9.2651923155016969E-2</v>
      </c>
      <c r="CZ41">
        <f t="shared" si="43"/>
        <v>8.5843788643231687E-3</v>
      </c>
      <c r="DC41" s="13">
        <v>2.0174007799614539</v>
      </c>
      <c r="DD41" s="14">
        <v>0.38166182440899882</v>
      </c>
      <c r="DE41">
        <f t="shared" si="44"/>
        <v>0.88000000000000012</v>
      </c>
      <c r="DF41">
        <f t="shared" si="45"/>
        <v>0.5927673697246445</v>
      </c>
      <c r="DG41">
        <f t="shared" si="46"/>
        <v>0.28723263027535562</v>
      </c>
      <c r="DH41">
        <f t="shared" si="47"/>
        <v>8.2502583894899131E-2</v>
      </c>
      <c r="DL41" s="13">
        <v>0.44945915231800415</v>
      </c>
      <c r="DM41" s="14">
        <v>0.10710543068789806</v>
      </c>
      <c r="DN41">
        <f t="shared" si="48"/>
        <v>0.60467245076147003</v>
      </c>
      <c r="DO41">
        <f t="shared" si="49"/>
        <v>0.54455579240679963</v>
      </c>
      <c r="DQ41">
        <f t="shared" si="50"/>
        <v>6.0116658354670394E-2</v>
      </c>
      <c r="DR41">
        <f t="shared" si="51"/>
        <v>3.6140126117321617E-3</v>
      </c>
      <c r="DU41" s="13">
        <v>-1.3062584777124726</v>
      </c>
      <c r="DV41" s="14">
        <v>-0.39565759151415958</v>
      </c>
      <c r="DW41">
        <f t="shared" si="52"/>
        <v>0.29637179485140447</v>
      </c>
      <c r="DX41">
        <f t="shared" si="53"/>
        <v>0.45627156784756312</v>
      </c>
      <c r="DY41">
        <f t="shared" si="54"/>
        <v>-0.15989977299615865</v>
      </c>
      <c r="DZ41">
        <f t="shared" si="55"/>
        <v>2.5567937404223067E-2</v>
      </c>
      <c r="ED41" s="13">
        <v>-0.33689356254479552</v>
      </c>
      <c r="EE41" s="14">
        <v>0.2426458613031898</v>
      </c>
      <c r="EF41">
        <f t="shared" si="56"/>
        <v>0.46659041887764507</v>
      </c>
      <c r="EG41">
        <f t="shared" si="57"/>
        <v>0.56835643263862434</v>
      </c>
      <c r="EI41">
        <f t="shared" si="58"/>
        <v>-0.10176601376097927</v>
      </c>
      <c r="EJ41">
        <f t="shared" si="59"/>
        <v>1.0356321556799821E-2</v>
      </c>
      <c r="EM41" s="13">
        <v>5.8818939502553198E-3</v>
      </c>
      <c r="EN41" s="14">
        <v>0.15113329765515418</v>
      </c>
      <c r="EO41">
        <f t="shared" si="60"/>
        <v>0.52678113306752417</v>
      </c>
      <c r="EP41">
        <f t="shared" si="61"/>
        <v>0.55228700158995891</v>
      </c>
      <c r="ER41">
        <f t="shared" si="62"/>
        <v>-2.5505868522434749E-2</v>
      </c>
      <c r="ES41">
        <f t="shared" si="63"/>
        <v>6.5054932908372777E-4</v>
      </c>
      <c r="EW41" s="13">
        <v>1.1193346813402616</v>
      </c>
      <c r="EX41" s="14">
        <v>-0.12692641188717052</v>
      </c>
      <c r="EY41">
        <f t="shared" si="64"/>
        <v>0.72230131171451473</v>
      </c>
      <c r="EZ41">
        <f t="shared" si="65"/>
        <v>0.5034602487182156</v>
      </c>
      <c r="FB41">
        <f t="shared" si="66"/>
        <v>0.21884106299629913</v>
      </c>
      <c r="FC41">
        <f t="shared" si="67"/>
        <v>4.7891410853350164E-2</v>
      </c>
      <c r="FG41" s="13">
        <v>0.6168405367295926</v>
      </c>
      <c r="FH41" s="14">
        <v>0.20861062227218227</v>
      </c>
      <c r="FI41">
        <f t="shared" si="68"/>
        <v>0.63406430154577398</v>
      </c>
      <c r="FJ41">
        <f t="shared" si="69"/>
        <v>0.56237990979814145</v>
      </c>
      <c r="FK41">
        <f t="shared" si="70"/>
        <v>7.1684391747632525E-2</v>
      </c>
      <c r="FL41">
        <f t="shared" si="71"/>
        <v>5.1386520202280463E-3</v>
      </c>
      <c r="FP41" s="13">
        <v>0.45989266832535813</v>
      </c>
      <c r="FQ41" s="14">
        <v>0.11327339438027732</v>
      </c>
      <c r="FR41">
        <f t="shared" si="72"/>
        <v>0.60650455620570343</v>
      </c>
      <c r="FS41">
        <f t="shared" si="73"/>
        <v>0.54563887502752662</v>
      </c>
      <c r="FU41">
        <f t="shared" si="74"/>
        <v>6.0865681178176811E-2</v>
      </c>
      <c r="FV41">
        <f t="shared" si="75"/>
        <v>3.704631145283467E-3</v>
      </c>
      <c r="FZ41" s="13">
        <v>-0.56326342369319049</v>
      </c>
      <c r="GA41" s="14">
        <v>-0.37232015133443158</v>
      </c>
      <c r="GB41">
        <f t="shared" si="76"/>
        <v>0.4268403044648228</v>
      </c>
      <c r="GC41">
        <f t="shared" si="77"/>
        <v>0.46036957768217823</v>
      </c>
      <c r="GD41">
        <f t="shared" si="78"/>
        <v>-3.3529273217355438E-2</v>
      </c>
      <c r="GE41">
        <f t="shared" si="79"/>
        <v>1.1242121624840686E-3</v>
      </c>
      <c r="GI41" s="2">
        <v>-4.2448826303999147E-2</v>
      </c>
      <c r="GJ41" s="3">
        <v>-2.9004686506274149E-2</v>
      </c>
      <c r="GK41">
        <f t="shared" si="80"/>
        <v>0.51829435108155419</v>
      </c>
      <c r="GL41">
        <f t="shared" si="81"/>
        <v>0.52065511630193495</v>
      </c>
      <c r="GN41">
        <f t="shared" si="82"/>
        <v>-2.3607652203807561E-3</v>
      </c>
      <c r="GO41">
        <f t="shared" si="83"/>
        <v>5.5732124257593997E-6</v>
      </c>
      <c r="GS41" s="2">
        <v>-1.0184939426048869</v>
      </c>
      <c r="GT41" s="3">
        <v>-0.13045798535713679</v>
      </c>
      <c r="GU41">
        <f t="shared" si="84"/>
        <v>0.3469026965202473</v>
      </c>
      <c r="GV41">
        <f t="shared" si="85"/>
        <v>0.50284011117527461</v>
      </c>
      <c r="GW41">
        <f t="shared" si="86"/>
        <v>-0.15593741465502731</v>
      </c>
      <c r="GX41">
        <f t="shared" si="87"/>
        <v>2.4316477289293925E-2</v>
      </c>
    </row>
    <row r="42" spans="2:206" x14ac:dyDescent="0.25">
      <c r="B42" s="2">
        <v>1.0186854001965282</v>
      </c>
      <c r="C42" s="3">
        <v>0.25158047639252851</v>
      </c>
      <c r="D42">
        <f t="shared" si="0"/>
        <v>0.70462749055857465</v>
      </c>
      <c r="E42">
        <f t="shared" si="1"/>
        <v>0.56992533395010647</v>
      </c>
      <c r="G42">
        <f t="shared" si="2"/>
        <v>0.13470215660846818</v>
      </c>
      <c r="H42">
        <f t="shared" si="3"/>
        <v>1.8144670994972287E-2</v>
      </c>
      <c r="N42">
        <v>0.34327468858800614</v>
      </c>
      <c r="O42">
        <v>0.48418346474882135</v>
      </c>
      <c r="V42" s="2">
        <v>2.5299348394051591</v>
      </c>
      <c r="W42" s="3">
        <v>0.51425133435236026</v>
      </c>
      <c r="X42">
        <f t="shared" si="8"/>
        <v>0.97</v>
      </c>
      <c r="Y42">
        <f t="shared" si="9"/>
        <v>0.61604983393366586</v>
      </c>
      <c r="AA42">
        <f t="shared" si="10"/>
        <v>0.35395016606633412</v>
      </c>
      <c r="AB42">
        <f t="shared" si="11"/>
        <v>0.1252807200583855</v>
      </c>
      <c r="AP42" s="2">
        <v>0.44796960247270468</v>
      </c>
      <c r="AQ42" s="3">
        <v>-0.28070057621497418</v>
      </c>
      <c r="AR42">
        <f t="shared" si="16"/>
        <v>0.60441088865919246</v>
      </c>
      <c r="AS42">
        <f t="shared" si="17"/>
        <v>0.47645779974043706</v>
      </c>
      <c r="AU42">
        <f t="shared" si="18"/>
        <v>0.1279530889187554</v>
      </c>
      <c r="AV42">
        <f t="shared" si="19"/>
        <v>1.6371992963850925E-2</v>
      </c>
      <c r="BI42" s="13">
        <v>0.60114099092102979</v>
      </c>
      <c r="BJ42" s="13">
        <v>0.56546924422824385</v>
      </c>
      <c r="BK42">
        <f t="shared" si="24"/>
        <v>0.63130749134606889</v>
      </c>
      <c r="BL42">
        <f t="shared" si="25"/>
        <v>0.62504360089196853</v>
      </c>
      <c r="BM42" s="3"/>
      <c r="BN42">
        <f t="shared" si="26"/>
        <v>6.2638904541003626E-3</v>
      </c>
      <c r="BO42">
        <f t="shared" si="27"/>
        <v>3.9236323620969644E-5</v>
      </c>
      <c r="CB42" s="13">
        <v>0.88282767469721957</v>
      </c>
      <c r="CC42" s="14">
        <v>7.1103138371149996E-2</v>
      </c>
      <c r="CD42">
        <f t="shared" si="32"/>
        <v>0.68077113395232502</v>
      </c>
      <c r="CE42">
        <f t="shared" si="33"/>
        <v>0.53823385877369789</v>
      </c>
      <c r="CG42">
        <f t="shared" si="34"/>
        <v>0.14253727517862713</v>
      </c>
      <c r="CH42">
        <f t="shared" si="35"/>
        <v>2.0316874815347673E-2</v>
      </c>
      <c r="CT42" s="13">
        <v>2.5896929095493761</v>
      </c>
      <c r="CU42" s="14">
        <v>0.57947630832240993</v>
      </c>
      <c r="CV42">
        <f t="shared" si="40"/>
        <v>0.98049340275808594</v>
      </c>
      <c r="CW42">
        <f t="shared" si="41"/>
        <v>0.62750321454153402</v>
      </c>
      <c r="CY42">
        <f t="shared" si="42"/>
        <v>0.35299018821655193</v>
      </c>
      <c r="CZ42">
        <f t="shared" si="43"/>
        <v>0.12460207297715675</v>
      </c>
      <c r="DL42" s="13">
        <v>-0.29470549853213879</v>
      </c>
      <c r="DM42" s="14">
        <v>-0.16272473811172702</v>
      </c>
      <c r="DN42">
        <f t="shared" si="48"/>
        <v>0.47399856218281433</v>
      </c>
      <c r="DO42">
        <f t="shared" si="49"/>
        <v>0.49717413114057196</v>
      </c>
      <c r="DQ42">
        <f t="shared" si="50"/>
        <v>-2.3175568957757631E-2</v>
      </c>
      <c r="DR42">
        <f t="shared" si="51"/>
        <v>5.3710699651577916E-4</v>
      </c>
      <c r="ED42" s="13">
        <v>0.48400866101457757</v>
      </c>
      <c r="EE42" s="14">
        <v>-2.7130925935091758E-2</v>
      </c>
      <c r="EF42">
        <f t="shared" si="56"/>
        <v>0.61073927837106645</v>
      </c>
      <c r="EG42">
        <f t="shared" si="57"/>
        <v>0.52098414507241209</v>
      </c>
      <c r="EI42">
        <f t="shared" si="58"/>
        <v>8.9755133298654366E-2</v>
      </c>
      <c r="EJ42">
        <f t="shared" si="59"/>
        <v>8.0559839534592136E-3</v>
      </c>
      <c r="EW42" s="13">
        <v>-1.3101301724732752</v>
      </c>
      <c r="EX42" s="14">
        <v>-0.24789939956763829</v>
      </c>
      <c r="EY42">
        <f t="shared" si="64"/>
        <v>0.29569193266068405</v>
      </c>
      <c r="EZ42">
        <f t="shared" si="65"/>
        <v>0.48221762358797687</v>
      </c>
      <c r="FB42">
        <f t="shared" si="66"/>
        <v>-0.18652569092729282</v>
      </c>
      <c r="FC42">
        <f t="shared" si="67"/>
        <v>3.4791833375903969E-2</v>
      </c>
      <c r="FP42" s="13">
        <v>2.5896929095493761</v>
      </c>
      <c r="FQ42" s="14">
        <v>0.64708030003230166</v>
      </c>
      <c r="FR42">
        <f t="shared" si="72"/>
        <v>0.98049340275808594</v>
      </c>
      <c r="FS42">
        <f t="shared" si="73"/>
        <v>0.63937434611178345</v>
      </c>
      <c r="FU42">
        <f t="shared" si="74"/>
        <v>0.34111905664630249</v>
      </c>
      <c r="FV42">
        <f t="shared" si="75"/>
        <v>0.11636221080726332</v>
      </c>
      <c r="GI42" s="2">
        <v>0.44213136595808233</v>
      </c>
      <c r="GJ42" s="3">
        <v>0.75214990345844368</v>
      </c>
      <c r="GK42">
        <f t="shared" si="80"/>
        <v>0.60338570549987947</v>
      </c>
      <c r="GL42">
        <f t="shared" si="81"/>
        <v>0.65782436740132744</v>
      </c>
      <c r="GN42">
        <f t="shared" si="82"/>
        <v>-5.4438661901447971E-2</v>
      </c>
      <c r="GO42">
        <f t="shared" si="83"/>
        <v>2.9635679096201629E-3</v>
      </c>
    </row>
    <row r="43" spans="2:206" x14ac:dyDescent="0.25">
      <c r="B43" s="2">
        <v>-0.92898824635776978</v>
      </c>
      <c r="C43" s="3">
        <v>-0.25435482434160578</v>
      </c>
      <c r="D43">
        <f t="shared" si="0"/>
        <v>0.3626197254938609</v>
      </c>
      <c r="E43">
        <f t="shared" si="1"/>
        <v>0.48108406335143833</v>
      </c>
      <c r="G43">
        <f t="shared" si="2"/>
        <v>-0.11846433785757743</v>
      </c>
      <c r="H43">
        <f t="shared" si="3"/>
        <v>1.4033799344034252E-2</v>
      </c>
      <c r="N43">
        <v>0.47399856218281433</v>
      </c>
      <c r="O43">
        <v>0.47725255027503022</v>
      </c>
      <c r="V43" s="2">
        <v>-0.56326342369319049</v>
      </c>
      <c r="W43" s="3">
        <v>-0.24101459513842602</v>
      </c>
      <c r="X43">
        <f t="shared" si="8"/>
        <v>0.4268403044648228</v>
      </c>
      <c r="Y43">
        <f t="shared" si="9"/>
        <v>0.483426582070271</v>
      </c>
      <c r="AA43">
        <f t="shared" si="10"/>
        <v>-5.658627760544821E-2</v>
      </c>
      <c r="AB43">
        <f t="shared" si="11"/>
        <v>3.2020068132408495E-3</v>
      </c>
      <c r="AP43" s="2">
        <v>1.4485647852547749</v>
      </c>
      <c r="AQ43" s="3">
        <v>0.52463575185109368</v>
      </c>
      <c r="AR43">
        <f t="shared" si="16"/>
        <v>0.78011348791304247</v>
      </c>
      <c r="AS43">
        <f t="shared" si="17"/>
        <v>0.61787331777374555</v>
      </c>
      <c r="AU43">
        <f t="shared" si="18"/>
        <v>0.16224017013929692</v>
      </c>
      <c r="AV43">
        <f t="shared" si="19"/>
        <v>2.6321872806828014E-2</v>
      </c>
      <c r="BI43" s="13">
        <v>0.8658689078151367</v>
      </c>
      <c r="BJ43" s="13">
        <v>0.41800258908360177</v>
      </c>
      <c r="BK43">
        <f t="shared" si="24"/>
        <v>0.67779320694188583</v>
      </c>
      <c r="BL43">
        <f t="shared" si="25"/>
        <v>0.59914873845604977</v>
      </c>
      <c r="BM43" s="3"/>
      <c r="BN43">
        <f t="shared" si="26"/>
        <v>7.8644468485836061E-2</v>
      </c>
      <c r="BO43">
        <f t="shared" si="27"/>
        <v>6.1849524234196609E-3</v>
      </c>
      <c r="CB43" s="13">
        <v>0.58655441701955613</v>
      </c>
      <c r="CC43" s="14">
        <v>0.5157264715355836</v>
      </c>
      <c r="CD43">
        <f t="shared" si="32"/>
        <v>0.62874611688335025</v>
      </c>
      <c r="CE43">
        <f t="shared" si="33"/>
        <v>0.61630886520006445</v>
      </c>
      <c r="CG43">
        <f t="shared" si="34"/>
        <v>1.2437251683285799E-2</v>
      </c>
      <c r="CH43">
        <f t="shared" si="35"/>
        <v>1.5468522943339546E-4</v>
      </c>
      <c r="CT43" s="13">
        <v>-2.5027872371871138E-2</v>
      </c>
      <c r="CU43" s="14">
        <v>-0.18029799936189317</v>
      </c>
      <c r="CV43">
        <f t="shared" si="40"/>
        <v>0.52135343725349226</v>
      </c>
      <c r="CW43">
        <f t="shared" si="41"/>
        <v>0.4940883000950575</v>
      </c>
      <c r="CY43">
        <f t="shared" si="42"/>
        <v>2.726513715843476E-2</v>
      </c>
      <c r="CZ43">
        <f t="shared" si="43"/>
        <v>7.433877042682599E-4</v>
      </c>
      <c r="DL43" s="13">
        <v>0.88282767469721957</v>
      </c>
      <c r="DM43" s="14">
        <v>0.24981116973733347</v>
      </c>
      <c r="DN43">
        <f t="shared" si="48"/>
        <v>0.68077113395232502</v>
      </c>
      <c r="DO43">
        <f t="shared" si="49"/>
        <v>0.56961464708738285</v>
      </c>
      <c r="DQ43">
        <f t="shared" si="50"/>
        <v>0.11115648686494217</v>
      </c>
      <c r="DR43">
        <f t="shared" si="51"/>
        <v>1.2355764572156062E-2</v>
      </c>
      <c r="ED43" s="13">
        <v>2.4976985804327667E-2</v>
      </c>
      <c r="EE43" s="14">
        <v>0.22463133693458023</v>
      </c>
      <c r="EF43">
        <f t="shared" si="56"/>
        <v>0.53013419465475176</v>
      </c>
      <c r="EG43">
        <f t="shared" si="57"/>
        <v>0.56519311663395799</v>
      </c>
      <c r="EI43">
        <f t="shared" si="58"/>
        <v>-3.5058921979206237E-2</v>
      </c>
      <c r="EJ43">
        <f t="shared" si="59"/>
        <v>1.2291280103440701E-3</v>
      </c>
      <c r="EW43" s="13">
        <v>-2.1945923563262575</v>
      </c>
      <c r="EX43" s="14">
        <v>-0.61219131932188275</v>
      </c>
      <c r="EY43">
        <f t="shared" si="64"/>
        <v>0.14038206577463463</v>
      </c>
      <c r="EZ43">
        <f t="shared" si="65"/>
        <v>0.41824865962591823</v>
      </c>
      <c r="FB43">
        <f t="shared" si="66"/>
        <v>-0.27786659385128359</v>
      </c>
      <c r="FC43">
        <f t="shared" si="67"/>
        <v>7.72098439785142E-2</v>
      </c>
      <c r="FP43" s="13">
        <v>-0.73779592393260496</v>
      </c>
      <c r="FQ43" s="14">
        <v>-0.35781936439774703</v>
      </c>
      <c r="FR43">
        <f t="shared" si="72"/>
        <v>0.39619273142626921</v>
      </c>
      <c r="FS43">
        <f t="shared" si="73"/>
        <v>0.46291588811805073</v>
      </c>
      <c r="FU43">
        <f t="shared" si="74"/>
        <v>-6.6723156691781527E-2</v>
      </c>
      <c r="FV43">
        <f t="shared" si="75"/>
        <v>4.4519796389160303E-3</v>
      </c>
      <c r="GI43" s="2">
        <v>-0.28788135798925818</v>
      </c>
      <c r="GJ43" s="3">
        <v>0.18641400878305592</v>
      </c>
      <c r="GK43">
        <f t="shared" si="80"/>
        <v>0.4751968682027613</v>
      </c>
      <c r="GL43">
        <f t="shared" si="81"/>
        <v>0.55848222694719185</v>
      </c>
      <c r="GN43">
        <f t="shared" si="82"/>
        <v>-8.3285358744430549E-2</v>
      </c>
      <c r="GO43">
        <f t="shared" si="83"/>
        <v>6.9364509811884944E-3</v>
      </c>
    </row>
    <row r="44" spans="2:206" x14ac:dyDescent="0.25">
      <c r="B44" s="2">
        <v>-1.3794038185756177</v>
      </c>
      <c r="C44" s="3">
        <v>-0.78798188924894985</v>
      </c>
      <c r="D44">
        <f t="shared" si="0"/>
        <v>0.28352761297434403</v>
      </c>
      <c r="E44">
        <f t="shared" si="1"/>
        <v>0.38738017195778551</v>
      </c>
      <c r="G44">
        <f t="shared" si="2"/>
        <v>-0.10385255898344148</v>
      </c>
      <c r="H44">
        <f t="shared" si="3"/>
        <v>1.0785354007409192E-2</v>
      </c>
      <c r="N44">
        <v>0.6664931940208485</v>
      </c>
      <c r="O44">
        <v>0.53373159758411071</v>
      </c>
      <c r="V44" s="2">
        <v>0.74817362561585732</v>
      </c>
      <c r="W44" s="3">
        <v>0.38765026547379305</v>
      </c>
      <c r="X44">
        <f t="shared" si="8"/>
        <v>0.65712614062158681</v>
      </c>
      <c r="Y44">
        <f t="shared" si="9"/>
        <v>0.59381892851552065</v>
      </c>
      <c r="AA44">
        <f t="shared" si="10"/>
        <v>6.3307212106066157E-2</v>
      </c>
      <c r="AB44">
        <f t="shared" si="11"/>
        <v>4.0078031046424491E-3</v>
      </c>
      <c r="AP44" s="2">
        <v>-4.2448826303999147E-2</v>
      </c>
      <c r="AQ44" s="3">
        <v>0.52010872726707302</v>
      </c>
      <c r="AR44">
        <f t="shared" si="16"/>
        <v>0.51829435108155419</v>
      </c>
      <c r="AS44">
        <f t="shared" si="17"/>
        <v>0.61707838092017508</v>
      </c>
      <c r="AU44">
        <f t="shared" si="18"/>
        <v>-9.878402983862089E-2</v>
      </c>
      <c r="AV44">
        <f t="shared" si="19"/>
        <v>9.7582845511575422E-3</v>
      </c>
      <c r="BI44" s="13">
        <v>0.64559669293456878</v>
      </c>
      <c r="BJ44" s="13">
        <v>0.23437982268396784</v>
      </c>
      <c r="BK44">
        <f t="shared" si="24"/>
        <v>0.63911382754460588</v>
      </c>
      <c r="BL44">
        <f t="shared" si="25"/>
        <v>0.56690493207583748</v>
      </c>
      <c r="BM44" s="3"/>
      <c r="BN44">
        <f t="shared" si="26"/>
        <v>7.2208895468768408E-2</v>
      </c>
      <c r="BO44">
        <f t="shared" si="27"/>
        <v>5.2141245848195223E-3</v>
      </c>
      <c r="CB44" s="13">
        <v>0.90553217836413047</v>
      </c>
      <c r="CC44" s="14">
        <v>0.28168867827587168</v>
      </c>
      <c r="CD44">
        <f t="shared" si="32"/>
        <v>0.68475800134654241</v>
      </c>
      <c r="CE44">
        <f t="shared" si="33"/>
        <v>0.57521227658264484</v>
      </c>
      <c r="CG44">
        <f t="shared" si="34"/>
        <v>0.10954572476389757</v>
      </c>
      <c r="CH44">
        <f t="shared" si="35"/>
        <v>1.2000265814047601E-2</v>
      </c>
      <c r="CT44" s="13">
        <v>-1.9806629764920609</v>
      </c>
      <c r="CU44" s="14">
        <v>-0.55469177269929182</v>
      </c>
      <c r="CV44">
        <f t="shared" si="40"/>
        <v>0.17794765547607855</v>
      </c>
      <c r="CW44">
        <f t="shared" si="41"/>
        <v>0.42834546997575135</v>
      </c>
      <c r="CY44">
        <f t="shared" si="42"/>
        <v>-0.2503978144996728</v>
      </c>
      <c r="CZ44">
        <f t="shared" si="43"/>
        <v>6.2699065506212556E-2</v>
      </c>
      <c r="DL44" s="13">
        <v>-0.82691964288274822</v>
      </c>
      <c r="DM44" s="14">
        <v>5.6464950931671316E-2</v>
      </c>
      <c r="DN44">
        <f t="shared" si="48"/>
        <v>0.38054277693501282</v>
      </c>
      <c r="DO44">
        <f t="shared" si="49"/>
        <v>0.53566342107247866</v>
      </c>
      <c r="DQ44">
        <f t="shared" si="50"/>
        <v>-0.15512064413746585</v>
      </c>
      <c r="DR44">
        <f t="shared" si="51"/>
        <v>2.4062414237622318E-2</v>
      </c>
      <c r="ED44" s="13">
        <v>-1.1240379818008914</v>
      </c>
      <c r="EE44" s="14">
        <v>7.9234267643341655E-2</v>
      </c>
      <c r="EF44">
        <f t="shared" si="56"/>
        <v>0.32836936521744486</v>
      </c>
      <c r="EG44">
        <f t="shared" si="57"/>
        <v>0.53966166951332284</v>
      </c>
      <c r="EI44">
        <f t="shared" si="58"/>
        <v>-0.21129230429587798</v>
      </c>
      <c r="EJ44">
        <f t="shared" si="59"/>
        <v>4.4644437854661892E-2</v>
      </c>
      <c r="EW44" s="13">
        <v>1.0186854001965282</v>
      </c>
      <c r="EX44" s="14">
        <v>0.18486093859260744</v>
      </c>
      <c r="EY44">
        <f t="shared" si="64"/>
        <v>0.70462749055857465</v>
      </c>
      <c r="EZ44">
        <f t="shared" si="65"/>
        <v>0.55820951079386516</v>
      </c>
      <c r="FB44">
        <f t="shared" si="66"/>
        <v>0.14641797976470949</v>
      </c>
      <c r="FC44">
        <f t="shared" si="67"/>
        <v>2.1438224798378879E-2</v>
      </c>
      <c r="FP44" s="13">
        <v>-1.6296256793771011</v>
      </c>
      <c r="FQ44" s="14">
        <v>0.13153137089617364</v>
      </c>
      <c r="FR44">
        <f t="shared" si="72"/>
        <v>0.23958913306809887</v>
      </c>
      <c r="FS44">
        <f t="shared" si="73"/>
        <v>0.54884494076336121</v>
      </c>
      <c r="FU44">
        <f t="shared" si="74"/>
        <v>-0.30925580769526234</v>
      </c>
      <c r="FV44">
        <f t="shared" si="75"/>
        <v>9.5639154593249079E-2</v>
      </c>
      <c r="GI44" s="2">
        <v>0.20770646016703859</v>
      </c>
      <c r="GJ44" s="3">
        <v>-0.24122433533448728</v>
      </c>
      <c r="GK44">
        <f t="shared" si="80"/>
        <v>0.56222114066277662</v>
      </c>
      <c r="GL44">
        <f t="shared" si="81"/>
        <v>0.48338975209322321</v>
      </c>
      <c r="GN44">
        <f t="shared" si="82"/>
        <v>7.8831388569553407E-2</v>
      </c>
      <c r="GO44">
        <f t="shared" si="83"/>
        <v>6.2143878238039157E-3</v>
      </c>
    </row>
    <row r="45" spans="2:206" x14ac:dyDescent="0.25">
      <c r="B45" s="2">
        <v>1.7461619956902619</v>
      </c>
      <c r="C45" s="3">
        <v>0.33263449933817218</v>
      </c>
      <c r="D45">
        <f t="shared" si="0"/>
        <v>0.8323709885526378</v>
      </c>
      <c r="E45">
        <f t="shared" si="1"/>
        <v>0.58415826526597958</v>
      </c>
      <c r="G45">
        <f t="shared" si="2"/>
        <v>0.24821272328665822</v>
      </c>
      <c r="H45">
        <f t="shared" si="3"/>
        <v>6.1609556001379163E-2</v>
      </c>
      <c r="N45">
        <v>0.4751968682027613</v>
      </c>
      <c r="O45">
        <v>0.57820308909059792</v>
      </c>
      <c r="V45" s="2">
        <v>-0.13415921914857326</v>
      </c>
      <c r="W45" s="3">
        <v>0.1030290774981566</v>
      </c>
      <c r="X45">
        <f t="shared" si="8"/>
        <v>0.50219018160456308</v>
      </c>
      <c r="Y45">
        <f t="shared" si="9"/>
        <v>0.54383999258761317</v>
      </c>
      <c r="AA45">
        <f t="shared" si="10"/>
        <v>-4.1649810983050095E-2</v>
      </c>
      <c r="AB45">
        <f t="shared" si="11"/>
        <v>1.7347067549238003E-3</v>
      </c>
      <c r="AP45" s="2">
        <v>0.54979797889110649</v>
      </c>
      <c r="AQ45" s="3">
        <v>0.32571306349962503</v>
      </c>
      <c r="AR45">
        <f t="shared" si="16"/>
        <v>0.62229175668892533</v>
      </c>
      <c r="AS45">
        <f t="shared" si="17"/>
        <v>0.58294287437830794</v>
      </c>
      <c r="AU45">
        <f t="shared" si="18"/>
        <v>3.9348882310617395E-2</v>
      </c>
      <c r="AV45">
        <f t="shared" si="19"/>
        <v>1.5483345390948184E-3</v>
      </c>
      <c r="BI45" s="13">
        <v>5.8818939502553198E-3</v>
      </c>
      <c r="BJ45" s="13">
        <v>0.15247221701318742</v>
      </c>
      <c r="BK45">
        <f t="shared" si="24"/>
        <v>0.52678113306752417</v>
      </c>
      <c r="BL45">
        <f t="shared" si="25"/>
        <v>0.55252211326693468</v>
      </c>
      <c r="BM45" s="3"/>
      <c r="BN45">
        <f t="shared" si="26"/>
        <v>-2.5740980199410513E-2</v>
      </c>
      <c r="BO45">
        <f t="shared" si="27"/>
        <v>6.625980616264441E-4</v>
      </c>
      <c r="CB45" s="13">
        <v>0.30758608811119637</v>
      </c>
      <c r="CC45" s="14">
        <v>0.29700452270311073</v>
      </c>
      <c r="CD45">
        <f t="shared" si="32"/>
        <v>0.57975981218975936</v>
      </c>
      <c r="CE45">
        <f t="shared" si="33"/>
        <v>0.57790170955408016</v>
      </c>
      <c r="CG45">
        <f t="shared" si="34"/>
        <v>1.8581026356792041E-3</v>
      </c>
      <c r="CH45">
        <f t="shared" si="35"/>
        <v>3.4525454047180052E-6</v>
      </c>
      <c r="CT45" s="13">
        <v>-2.0576078255564711</v>
      </c>
      <c r="CU45" s="14">
        <v>-0.61864348415565951</v>
      </c>
      <c r="CV45">
        <f t="shared" si="40"/>
        <v>0.16443628723000875</v>
      </c>
      <c r="CW45">
        <f t="shared" si="41"/>
        <v>0.41711567182863862</v>
      </c>
      <c r="CY45">
        <f t="shared" si="42"/>
        <v>-0.25267938459862987</v>
      </c>
      <c r="CZ45">
        <f t="shared" si="43"/>
        <v>6.3846871401142313E-2</v>
      </c>
      <c r="DL45" s="13">
        <v>1.2519318842006568</v>
      </c>
      <c r="DM45" s="14">
        <v>-8.8154138711320131E-3</v>
      </c>
      <c r="DN45">
        <f t="shared" si="48"/>
        <v>0.74558512678504529</v>
      </c>
      <c r="DO45">
        <f t="shared" si="49"/>
        <v>0.52420031394038058</v>
      </c>
      <c r="DQ45">
        <f t="shared" si="50"/>
        <v>0.22138481284466471</v>
      </c>
      <c r="DR45">
        <f t="shared" si="51"/>
        <v>4.9011235358267222E-2</v>
      </c>
      <c r="ED45" s="13">
        <v>-0.83952678679214976</v>
      </c>
      <c r="EE45" s="14">
        <v>-9.3895137795911618E-2</v>
      </c>
      <c r="EF45">
        <f t="shared" si="56"/>
        <v>0.37832898659085956</v>
      </c>
      <c r="EG45">
        <f t="shared" si="57"/>
        <v>0.50926047723656986</v>
      </c>
      <c r="EI45">
        <f t="shared" si="58"/>
        <v>-0.1309314906457103</v>
      </c>
      <c r="EJ45">
        <f t="shared" si="59"/>
        <v>1.7143055242707723E-2</v>
      </c>
      <c r="EW45" s="13">
        <v>-0.18920138752617713</v>
      </c>
      <c r="EX45" s="14">
        <v>-0.25113830343810067</v>
      </c>
      <c r="EY45">
        <f t="shared" si="64"/>
        <v>0.49252488217185592</v>
      </c>
      <c r="EZ45">
        <f t="shared" si="65"/>
        <v>0.48164887826662595</v>
      </c>
      <c r="FB45">
        <f t="shared" si="66"/>
        <v>1.087600390522997E-2</v>
      </c>
      <c r="FC45">
        <f t="shared" si="67"/>
        <v>1.1828746094657755E-4</v>
      </c>
      <c r="FP45" s="13">
        <v>5.8818939502553198E-3</v>
      </c>
      <c r="FQ45" s="14">
        <v>0.11380143415519725</v>
      </c>
      <c r="FR45">
        <f t="shared" si="72"/>
        <v>0.52678113306752417</v>
      </c>
      <c r="FS45">
        <f t="shared" si="73"/>
        <v>0.54573159780149094</v>
      </c>
      <c r="FU45">
        <f t="shared" si="74"/>
        <v>-1.8950464733966776E-2</v>
      </c>
      <c r="FV45">
        <f t="shared" si="75"/>
        <v>3.5912011363331851E-4</v>
      </c>
      <c r="GI45" s="2">
        <v>-2.2761571756279251</v>
      </c>
      <c r="GJ45" s="3">
        <v>-0.33924723412201063</v>
      </c>
      <c r="GK45">
        <f t="shared" si="80"/>
        <v>0.12605943959615651</v>
      </c>
      <c r="GL45">
        <f t="shared" si="81"/>
        <v>0.46617711865291606</v>
      </c>
      <c r="GN45">
        <f t="shared" si="82"/>
        <v>-0.34011767905675955</v>
      </c>
      <c r="GO45">
        <f t="shared" si="83"/>
        <v>0.11568003560695689</v>
      </c>
    </row>
    <row r="46" spans="2:206" x14ac:dyDescent="0.25">
      <c r="B46" s="2">
        <v>0.88282767469721957</v>
      </c>
      <c r="C46" s="3">
        <v>8.3306771037231983E-2</v>
      </c>
      <c r="D46">
        <f t="shared" si="0"/>
        <v>0.68077113395232502</v>
      </c>
      <c r="E46">
        <f t="shared" si="1"/>
        <v>0.54037679331572519</v>
      </c>
      <c r="G46">
        <f t="shared" si="2"/>
        <v>0.14039434063659983</v>
      </c>
      <c r="H46">
        <f t="shared" si="3"/>
        <v>1.9710570882785626E-2</v>
      </c>
      <c r="N46">
        <v>0.3469026965202473</v>
      </c>
      <c r="O46">
        <v>0.4260677947802271</v>
      </c>
      <c r="V46" s="2">
        <v>0.68039050738037266</v>
      </c>
      <c r="W46" s="3">
        <v>-0.49212511918920016</v>
      </c>
      <c r="X46">
        <f t="shared" si="8"/>
        <v>0.64522355477623838</v>
      </c>
      <c r="Y46">
        <f t="shared" si="9"/>
        <v>0.4393320545980885</v>
      </c>
      <c r="AA46">
        <f t="shared" si="10"/>
        <v>0.20589150017814989</v>
      </c>
      <c r="AB46">
        <f t="shared" si="11"/>
        <v>4.2391309845609099E-2</v>
      </c>
      <c r="AP46" s="2">
        <v>-1.6296256793771011</v>
      </c>
      <c r="AQ46" s="3">
        <v>0.13306077182043075</v>
      </c>
      <c r="AR46">
        <f t="shared" si="16"/>
        <v>0.23958913306809887</v>
      </c>
      <c r="AS46">
        <f t="shared" si="17"/>
        <v>0.54911350063884057</v>
      </c>
      <c r="AU46">
        <f t="shared" si="18"/>
        <v>-0.3095243675707417</v>
      </c>
      <c r="AV46">
        <f t="shared" si="19"/>
        <v>9.5805334120067615E-2</v>
      </c>
      <c r="BI46" s="13">
        <v>2.0174007799614539</v>
      </c>
      <c r="BJ46" s="13">
        <v>0.40154760902844233</v>
      </c>
      <c r="BK46">
        <f t="shared" si="24"/>
        <v>0.88000000000000012</v>
      </c>
      <c r="BL46">
        <f t="shared" si="25"/>
        <v>0.59625927544831958</v>
      </c>
      <c r="BM46" s="3"/>
      <c r="BN46">
        <f t="shared" si="26"/>
        <v>0.28374072455168053</v>
      </c>
      <c r="BO46">
        <f t="shared" si="27"/>
        <v>8.0508798769112641E-2</v>
      </c>
      <c r="CB46" s="13">
        <v>-0.42384605846118117</v>
      </c>
      <c r="CC46" s="14">
        <v>-0.18020940570306934</v>
      </c>
      <c r="CD46">
        <f t="shared" si="32"/>
        <v>0.45132172699603901</v>
      </c>
      <c r="CE46">
        <f t="shared" si="33"/>
        <v>0.49410385697200493</v>
      </c>
      <c r="CG46">
        <f t="shared" si="34"/>
        <v>-4.2782129975965921E-2</v>
      </c>
      <c r="CH46">
        <f t="shared" si="35"/>
        <v>1.8303106452804419E-3</v>
      </c>
      <c r="CT46" s="13">
        <v>-1.2097761168847577E-2</v>
      </c>
      <c r="CU46" s="14">
        <v>9.8488274640022438E-3</v>
      </c>
      <c r="CV46">
        <f t="shared" si="40"/>
        <v>0.52362394003634183</v>
      </c>
      <c r="CW46">
        <f t="shared" si="41"/>
        <v>0.52747771900100282</v>
      </c>
      <c r="CY46">
        <f t="shared" si="42"/>
        <v>-3.8537789646609921E-3</v>
      </c>
      <c r="CZ46">
        <f t="shared" si="43"/>
        <v>1.4851612308463548E-5</v>
      </c>
      <c r="DL46" s="13">
        <v>-1.3830750613560179</v>
      </c>
      <c r="DM46" s="14">
        <v>-0.44661752062032301</v>
      </c>
      <c r="DN46">
        <f t="shared" si="48"/>
        <v>0.28288294976777656</v>
      </c>
      <c r="DO46">
        <f t="shared" si="49"/>
        <v>0.44732310181872459</v>
      </c>
      <c r="DQ46">
        <f t="shared" si="50"/>
        <v>-0.16444015205094803</v>
      </c>
      <c r="DR46">
        <f t="shared" si="51"/>
        <v>2.7040563606538906E-2</v>
      </c>
      <c r="ED46" s="13">
        <v>0.45989266832535813</v>
      </c>
      <c r="EE46" s="14">
        <v>0.11799173736037621</v>
      </c>
      <c r="EF46">
        <f t="shared" si="56"/>
        <v>0.60650455620570343</v>
      </c>
      <c r="EG46">
        <f t="shared" si="57"/>
        <v>0.54646740702532171</v>
      </c>
      <c r="EI46">
        <f t="shared" si="58"/>
        <v>6.0037149180381721E-2</v>
      </c>
      <c r="EJ46">
        <f t="shared" si="59"/>
        <v>3.6044592817074095E-3</v>
      </c>
      <c r="EW46" s="13">
        <v>2.5896929095493761</v>
      </c>
      <c r="EX46" s="14">
        <v>0.58097324679620388</v>
      </c>
      <c r="EY46">
        <f t="shared" si="64"/>
        <v>0.98049340275808594</v>
      </c>
      <c r="EZ46">
        <f t="shared" si="65"/>
        <v>0.62776607407283558</v>
      </c>
      <c r="FB46">
        <f t="shared" si="66"/>
        <v>0.35272732868525036</v>
      </c>
      <c r="FC46">
        <f t="shared" si="67"/>
        <v>0.12441656840143264</v>
      </c>
      <c r="FP46" s="13">
        <v>-0.29470549853213879</v>
      </c>
      <c r="FQ46" s="14">
        <v>-0.36725993911645249</v>
      </c>
      <c r="FR46">
        <f t="shared" si="72"/>
        <v>0.47399856218281433</v>
      </c>
      <c r="FS46">
        <f t="shared" si="73"/>
        <v>0.46125814126390863</v>
      </c>
      <c r="FU46">
        <f t="shared" si="74"/>
        <v>1.2740420918905704E-2</v>
      </c>
      <c r="FV46">
        <f t="shared" si="75"/>
        <v>1.6231832519089006E-4</v>
      </c>
      <c r="GI46" s="2">
        <v>0.3605209425882005</v>
      </c>
      <c r="GJ46" s="3">
        <v>0.69421486457079029</v>
      </c>
      <c r="GK46">
        <f t="shared" si="80"/>
        <v>0.58905507133429558</v>
      </c>
      <c r="GL46">
        <f t="shared" si="81"/>
        <v>0.64765108544315253</v>
      </c>
      <c r="GN46">
        <f t="shared" si="82"/>
        <v>-5.8596014108856953E-2</v>
      </c>
      <c r="GO46">
        <f t="shared" si="83"/>
        <v>3.4334928694453632E-3</v>
      </c>
    </row>
    <row r="47" spans="2:206" x14ac:dyDescent="0.25">
      <c r="B47" s="2">
        <v>0.58655441701955613</v>
      </c>
      <c r="C47" s="3">
        <v>0.41658865370243725</v>
      </c>
      <c r="D47">
        <f t="shared" si="0"/>
        <v>0.62874611688335025</v>
      </c>
      <c r="E47">
        <f t="shared" si="1"/>
        <v>0.59890045410897064</v>
      </c>
      <c r="G47">
        <f t="shared" si="2"/>
        <v>2.9845662774379611E-2</v>
      </c>
      <c r="H47">
        <f t="shared" si="3"/>
        <v>8.9076358644198887E-4</v>
      </c>
      <c r="N47">
        <v>0.74558512678504529</v>
      </c>
      <c r="O47">
        <v>0.53362732553338432</v>
      </c>
      <c r="V47" s="2">
        <v>0.58655441701955613</v>
      </c>
      <c r="W47" s="3">
        <v>0.52510964944224492</v>
      </c>
      <c r="X47">
        <f t="shared" si="8"/>
        <v>0.62874611688335025</v>
      </c>
      <c r="Y47">
        <f t="shared" si="9"/>
        <v>0.61795653328385214</v>
      </c>
      <c r="AA47">
        <f t="shared" si="10"/>
        <v>1.0789583599498109E-2</v>
      </c>
      <c r="AB47">
        <f t="shared" si="11"/>
        <v>1.1641511425055857E-4</v>
      </c>
      <c r="AP47" s="2">
        <v>-0.59064082974713927</v>
      </c>
      <c r="AQ47" s="3">
        <v>-0.30180914565869094</v>
      </c>
      <c r="AR47">
        <f t="shared" si="16"/>
        <v>0.42203288435399205</v>
      </c>
      <c r="AS47">
        <f t="shared" si="17"/>
        <v>0.47275117534166738</v>
      </c>
      <c r="AU47">
        <f t="shared" si="18"/>
        <v>-5.071829098767533E-2</v>
      </c>
      <c r="AV47">
        <f t="shared" si="19"/>
        <v>2.5723450407105085E-3</v>
      </c>
      <c r="BI47" s="13">
        <v>-0.42384605846118117</v>
      </c>
      <c r="BJ47" s="13">
        <v>-3.7101224742380659E-2</v>
      </c>
      <c r="BK47">
        <f t="shared" si="24"/>
        <v>0.45132172699603901</v>
      </c>
      <c r="BL47">
        <f t="shared" si="25"/>
        <v>0.51923337968204963</v>
      </c>
      <c r="BM47" s="3"/>
      <c r="BN47">
        <f t="shared" si="26"/>
        <v>-6.7911652686010626E-2</v>
      </c>
      <c r="BO47">
        <f t="shared" si="27"/>
        <v>4.6119925705453346E-3</v>
      </c>
      <c r="CB47" s="13">
        <v>1.0186854001965282</v>
      </c>
      <c r="CC47" s="14">
        <v>0.3067291680948821</v>
      </c>
      <c r="CD47">
        <f t="shared" si="32"/>
        <v>0.70462749055857465</v>
      </c>
      <c r="CE47">
        <f t="shared" si="33"/>
        <v>0.57960933867478559</v>
      </c>
      <c r="CG47">
        <f t="shared" si="34"/>
        <v>0.12501815188378906</v>
      </c>
      <c r="CH47">
        <f t="shared" si="35"/>
        <v>1.5629538300438152E-2</v>
      </c>
      <c r="CT47" s="13">
        <v>2.5299348394051591</v>
      </c>
      <c r="CU47" s="14">
        <v>0.39724643209776389</v>
      </c>
      <c r="CV47">
        <f t="shared" si="40"/>
        <v>0.97</v>
      </c>
      <c r="CW47">
        <f t="shared" si="41"/>
        <v>0.59550399701047052</v>
      </c>
      <c r="CY47">
        <f t="shared" si="42"/>
        <v>0.37449600298952945</v>
      </c>
      <c r="CZ47">
        <f t="shared" si="43"/>
        <v>0.14024725625513365</v>
      </c>
      <c r="DL47" s="13">
        <v>-0.84965995928780591</v>
      </c>
      <c r="DM47" s="14">
        <v>-0.22623588185571519</v>
      </c>
      <c r="DN47">
        <f t="shared" si="48"/>
        <v>0.37654962089251187</v>
      </c>
      <c r="DO47">
        <f t="shared" si="49"/>
        <v>0.48602169584063704</v>
      </c>
      <c r="DQ47">
        <f t="shared" si="50"/>
        <v>-0.10947207494812516</v>
      </c>
      <c r="DR47">
        <f t="shared" si="51"/>
        <v>1.1984135193447933E-2</v>
      </c>
      <c r="ED47" s="13">
        <v>0.80151733565751904</v>
      </c>
      <c r="EE47" s="14">
        <v>0.18978192728219781</v>
      </c>
      <c r="EF47">
        <f t="shared" si="56"/>
        <v>0.6664931940208485</v>
      </c>
      <c r="EG47">
        <f t="shared" si="57"/>
        <v>0.55907362699044305</v>
      </c>
      <c r="EI47">
        <f t="shared" si="58"/>
        <v>0.10741956703040545</v>
      </c>
      <c r="EJ47">
        <f t="shared" si="59"/>
        <v>1.1538963380999769E-2</v>
      </c>
      <c r="EW47" s="13">
        <v>0.36279796403779041</v>
      </c>
      <c r="EX47" s="14">
        <v>0.12788367337757009</v>
      </c>
      <c r="EY47">
        <f t="shared" si="64"/>
        <v>0.58945491194329924</v>
      </c>
      <c r="EZ47">
        <f t="shared" si="65"/>
        <v>0.5482044120597066</v>
      </c>
      <c r="FB47">
        <f t="shared" si="66"/>
        <v>4.125049988359264E-2</v>
      </c>
      <c r="FC47">
        <f t="shared" si="67"/>
        <v>1.7016037406462764E-3</v>
      </c>
      <c r="FP47" s="13">
        <v>1.2519318842006568</v>
      </c>
      <c r="FQ47" s="14">
        <v>2.4848766993439676E-2</v>
      </c>
      <c r="FR47">
        <f t="shared" si="72"/>
        <v>0.74558512678504529</v>
      </c>
      <c r="FS47">
        <f t="shared" si="73"/>
        <v>0.53011167967693262</v>
      </c>
      <c r="FU47">
        <f t="shared" si="74"/>
        <v>0.21547344710811267</v>
      </c>
      <c r="FV47">
        <f t="shared" si="75"/>
        <v>4.6428806408652629E-2</v>
      </c>
      <c r="GI47" s="2">
        <v>-1.0864554317680462</v>
      </c>
      <c r="GJ47" s="3">
        <v>0.18762654287483818</v>
      </c>
      <c r="GK47">
        <f t="shared" si="80"/>
        <v>0.33496878908134831</v>
      </c>
      <c r="GL47">
        <f t="shared" si="81"/>
        <v>0.55869514561327782</v>
      </c>
      <c r="GN47">
        <f t="shared" si="82"/>
        <v>-0.22372635653192952</v>
      </c>
      <c r="GO47">
        <f t="shared" si="83"/>
        <v>5.0053482607052044E-2</v>
      </c>
    </row>
    <row r="48" spans="2:206" x14ac:dyDescent="0.25">
      <c r="B48" s="2">
        <v>-0.33741269474761598</v>
      </c>
      <c r="C48" s="3">
        <v>0.12480562047086048</v>
      </c>
      <c r="D48">
        <f t="shared" si="0"/>
        <v>0.46649926025629501</v>
      </c>
      <c r="E48">
        <f t="shared" si="1"/>
        <v>0.54766391185976959</v>
      </c>
      <c r="G48">
        <f t="shared" si="2"/>
        <v>-8.116465160347458E-2</v>
      </c>
      <c r="H48">
        <f t="shared" si="3"/>
        <v>6.5877006699134088E-3</v>
      </c>
      <c r="N48">
        <v>0.46753463666992268</v>
      </c>
      <c r="O48">
        <v>0.57454144883630298</v>
      </c>
      <c r="V48" s="2">
        <v>-2.1945923563262575</v>
      </c>
      <c r="W48" s="3">
        <v>-0.68617228218168191</v>
      </c>
      <c r="X48">
        <f t="shared" si="8"/>
        <v>0.14038206577463463</v>
      </c>
      <c r="Y48">
        <f t="shared" si="9"/>
        <v>0.40525774412537824</v>
      </c>
      <c r="AA48">
        <f t="shared" si="10"/>
        <v>-0.2648756783507436</v>
      </c>
      <c r="AB48">
        <f t="shared" si="11"/>
        <v>7.0159124981766588E-2</v>
      </c>
      <c r="AP48" s="2">
        <v>-1.3536392179217185</v>
      </c>
      <c r="AQ48" s="3">
        <v>-0.44831897928518122</v>
      </c>
      <c r="AR48">
        <f t="shared" si="16"/>
        <v>0.28805182754335767</v>
      </c>
      <c r="AS48">
        <f t="shared" si="17"/>
        <v>0.44702432893326316</v>
      </c>
      <c r="AU48">
        <f t="shared" si="18"/>
        <v>-0.15897250138990549</v>
      </c>
      <c r="AV48">
        <f t="shared" si="19"/>
        <v>2.5272256198163503E-2</v>
      </c>
      <c r="BI48" s="13">
        <v>1.5758396831714319</v>
      </c>
      <c r="BJ48" s="13">
        <v>0.42603452188201585</v>
      </c>
      <c r="BK48">
        <f t="shared" si="24"/>
        <v>0.80246271642076716</v>
      </c>
      <c r="BL48">
        <f t="shared" si="25"/>
        <v>0.60055913048471188</v>
      </c>
      <c r="BM48" s="3"/>
      <c r="BN48">
        <f t="shared" si="26"/>
        <v>0.20190358593605529</v>
      </c>
      <c r="BO48">
        <f t="shared" si="27"/>
        <v>4.0765058013838062E-2</v>
      </c>
      <c r="CB48" s="13">
        <v>0.15852631555357027</v>
      </c>
      <c r="CC48" s="14">
        <v>-7.2500072891032427E-2</v>
      </c>
      <c r="CD48">
        <f t="shared" si="32"/>
        <v>0.55358520138487521</v>
      </c>
      <c r="CE48">
        <f t="shared" si="33"/>
        <v>0.51301740969005227</v>
      </c>
      <c r="CG48">
        <f t="shared" si="34"/>
        <v>4.0567791694822941E-2</v>
      </c>
      <c r="CH48">
        <f t="shared" si="35"/>
        <v>1.6457457229945452E-3</v>
      </c>
      <c r="CT48" s="13">
        <v>5.7484457509883187E-2</v>
      </c>
      <c r="CU48" s="14">
        <v>-0.34310495813631497</v>
      </c>
      <c r="CV48">
        <f t="shared" si="40"/>
        <v>0.53584244447657914</v>
      </c>
      <c r="CW48">
        <f t="shared" si="41"/>
        <v>0.46549970969854482</v>
      </c>
      <c r="CY48">
        <f t="shared" si="42"/>
        <v>7.0342734778034322E-2</v>
      </c>
      <c r="CZ48">
        <f t="shared" si="43"/>
        <v>4.9481003360528795E-3</v>
      </c>
      <c r="DL48" s="13">
        <v>-1.0184939426048869</v>
      </c>
      <c r="DM48" s="14">
        <v>-0.2866171547880213</v>
      </c>
      <c r="DN48">
        <f t="shared" si="48"/>
        <v>0.3469026965202473</v>
      </c>
      <c r="DO48">
        <f t="shared" si="49"/>
        <v>0.47541885986558818</v>
      </c>
      <c r="DQ48">
        <f t="shared" si="50"/>
        <v>-0.12851616334534088</v>
      </c>
      <c r="DR48">
        <f t="shared" si="51"/>
        <v>1.6516404241006338E-2</v>
      </c>
      <c r="ED48" s="13">
        <v>0.60951253597223243</v>
      </c>
      <c r="EE48" s="14">
        <v>0.50524902045746733</v>
      </c>
      <c r="EF48">
        <f t="shared" si="56"/>
        <v>0.63277751863640352</v>
      </c>
      <c r="EG48">
        <f t="shared" si="57"/>
        <v>0.6144690448414839</v>
      </c>
      <c r="EI48">
        <f t="shared" si="58"/>
        <v>1.8308473794919622E-2</v>
      </c>
      <c r="EJ48">
        <f t="shared" si="59"/>
        <v>3.352002126992585E-4</v>
      </c>
      <c r="EW48" s="13">
        <v>-0.33689356254479552</v>
      </c>
      <c r="EX48" s="14">
        <v>0.15799534457204797</v>
      </c>
      <c r="EY48">
        <f t="shared" si="64"/>
        <v>0.46659041887764507</v>
      </c>
      <c r="EZ48">
        <f t="shared" si="65"/>
        <v>0.55349196389664101</v>
      </c>
      <c r="FB48">
        <f t="shared" si="66"/>
        <v>-8.690154501899594E-2</v>
      </c>
      <c r="FC48">
        <f t="shared" si="67"/>
        <v>7.5518785266885779E-3</v>
      </c>
      <c r="FP48" s="13">
        <v>-1.0184939426048869</v>
      </c>
      <c r="FQ48" s="14">
        <v>-0.49792982100223165</v>
      </c>
      <c r="FR48">
        <f t="shared" si="72"/>
        <v>0.3469026965202473</v>
      </c>
      <c r="FS48">
        <f t="shared" si="73"/>
        <v>0.43831276006819941</v>
      </c>
      <c r="FU48">
        <f t="shared" si="74"/>
        <v>-9.1410063547952114E-2</v>
      </c>
      <c r="FV48">
        <f t="shared" si="75"/>
        <v>8.3557997178406434E-3</v>
      </c>
      <c r="GI48" s="2">
        <v>-1.3830750613560179</v>
      </c>
      <c r="GJ48" s="3">
        <v>-0.74424054194440192</v>
      </c>
      <c r="GK48">
        <f t="shared" si="80"/>
        <v>0.28288294976777656</v>
      </c>
      <c r="GL48">
        <f t="shared" si="81"/>
        <v>0.39506106883648689</v>
      </c>
      <c r="GN48">
        <f t="shared" si="82"/>
        <v>-0.11217811906871034</v>
      </c>
      <c r="GO48">
        <f t="shared" si="83"/>
        <v>1.2583930397793753E-2</v>
      </c>
    </row>
    <row r="49" spans="2:197" x14ac:dyDescent="0.25">
      <c r="B49" s="2">
        <v>0.44213136595808233</v>
      </c>
      <c r="C49" s="3">
        <v>4.2013717656161506E-2</v>
      </c>
      <c r="D49">
        <f t="shared" si="0"/>
        <v>0.60338570549987947</v>
      </c>
      <c r="E49">
        <f t="shared" si="1"/>
        <v>0.53312581216467736</v>
      </c>
      <c r="G49">
        <f t="shared" si="2"/>
        <v>7.0259893335202106E-2</v>
      </c>
      <c r="H49">
        <f t="shared" si="3"/>
        <v>4.9364526114739774E-3</v>
      </c>
      <c r="N49">
        <v>0.73384425570718981</v>
      </c>
      <c r="O49">
        <v>0.58926554578681534</v>
      </c>
      <c r="V49" s="2">
        <v>-1.3101301724732752</v>
      </c>
      <c r="W49" s="3">
        <v>-0.22185003654931165</v>
      </c>
      <c r="X49">
        <f t="shared" si="8"/>
        <v>0.29569193266068405</v>
      </c>
      <c r="Y49">
        <f t="shared" si="9"/>
        <v>0.48679184188323321</v>
      </c>
      <c r="AA49">
        <f t="shared" si="10"/>
        <v>-0.19109990922254916</v>
      </c>
      <c r="AB49">
        <f t="shared" si="11"/>
        <v>3.6519175304866529E-2</v>
      </c>
      <c r="AP49" s="2">
        <v>-0.33689356254479552</v>
      </c>
      <c r="AQ49" s="3">
        <v>0.34022598774946317</v>
      </c>
      <c r="AR49">
        <f t="shared" si="16"/>
        <v>0.46659041887764507</v>
      </c>
      <c r="AS49">
        <f t="shared" si="17"/>
        <v>0.58549131610314298</v>
      </c>
      <c r="AU49">
        <f t="shared" si="18"/>
        <v>-0.1189008972254979</v>
      </c>
      <c r="AV49">
        <f t="shared" si="19"/>
        <v>1.4137423361028415E-2</v>
      </c>
      <c r="BI49" s="13">
        <v>6.3630857983299774E-2</v>
      </c>
      <c r="BJ49" s="13">
        <v>-0.32445879106279124</v>
      </c>
      <c r="BK49">
        <f t="shared" si="24"/>
        <v>0.5369217406373219</v>
      </c>
      <c r="BL49">
        <f t="shared" si="25"/>
        <v>0.46877394095341707</v>
      </c>
      <c r="BM49" s="3"/>
      <c r="BN49">
        <f t="shared" si="26"/>
        <v>6.8147799683904831E-2</v>
      </c>
      <c r="BO49">
        <f t="shared" si="27"/>
        <v>4.6441226017576191E-3</v>
      </c>
      <c r="CB49" s="13">
        <v>-0.28788135798925818</v>
      </c>
      <c r="CC49" s="14">
        <v>0.2689096999240092</v>
      </c>
      <c r="CD49">
        <f t="shared" si="32"/>
        <v>0.4751968682027613</v>
      </c>
      <c r="CE49">
        <f t="shared" si="33"/>
        <v>0.57296831243923563</v>
      </c>
      <c r="CG49">
        <f t="shared" si="34"/>
        <v>-9.7771444236474325E-2</v>
      </c>
      <c r="CH49">
        <f t="shared" si="35"/>
        <v>9.559255308086009E-3</v>
      </c>
      <c r="CT49" s="13">
        <v>0.41647877292681079</v>
      </c>
      <c r="CU49" s="14">
        <v>0.12711025214348221</v>
      </c>
      <c r="CV49">
        <f t="shared" si="40"/>
        <v>0.59888115925504981</v>
      </c>
      <c r="CW49">
        <f t="shared" si="41"/>
        <v>0.54806860077109987</v>
      </c>
      <c r="CY49">
        <f t="shared" si="42"/>
        <v>5.0812558483949943E-2</v>
      </c>
      <c r="CZ49">
        <f t="shared" si="43"/>
        <v>2.5819160996848334E-3</v>
      </c>
      <c r="DL49" s="13">
        <v>-0.4103521338835171</v>
      </c>
      <c r="DM49" s="14">
        <v>2.2437600024952053E-2</v>
      </c>
      <c r="DN49">
        <f t="shared" si="48"/>
        <v>0.45369123432850372</v>
      </c>
      <c r="DO49">
        <f t="shared" si="49"/>
        <v>0.52968828337152529</v>
      </c>
      <c r="DQ49">
        <f t="shared" si="50"/>
        <v>-7.5997049043021569E-2</v>
      </c>
      <c r="DR49">
        <f t="shared" si="51"/>
        <v>5.775551463247426E-3</v>
      </c>
      <c r="ED49" s="13">
        <v>0.53020988987543305</v>
      </c>
      <c r="EE49" s="14">
        <v>-0.12717033285383042</v>
      </c>
      <c r="EF49">
        <f t="shared" si="56"/>
        <v>0.61885212574357107</v>
      </c>
      <c r="EG49">
        <f t="shared" si="57"/>
        <v>0.50341741666326256</v>
      </c>
      <c r="EI49">
        <f t="shared" si="58"/>
        <v>0.11543470908030851</v>
      </c>
      <c r="EJ49">
        <f t="shared" si="59"/>
        <v>1.332517206045546E-2</v>
      </c>
      <c r="EW49" s="13">
        <v>-1.0184939426048869</v>
      </c>
      <c r="EX49" s="14">
        <v>-0.41701942392403979</v>
      </c>
      <c r="EY49">
        <f t="shared" si="64"/>
        <v>0.3469026965202473</v>
      </c>
      <c r="EZ49">
        <f t="shared" si="65"/>
        <v>0.45252047095660541</v>
      </c>
      <c r="FB49">
        <f t="shared" si="66"/>
        <v>-0.10561777443635811</v>
      </c>
      <c r="FC49">
        <f t="shared" si="67"/>
        <v>1.1155114276889422E-2</v>
      </c>
      <c r="FP49" s="13">
        <v>4.0519302259681188E-3</v>
      </c>
      <c r="FQ49" s="14">
        <v>-0.35479914253403094</v>
      </c>
      <c r="FR49">
        <f t="shared" si="72"/>
        <v>0.52645979493954764</v>
      </c>
      <c r="FS49">
        <f t="shared" si="73"/>
        <v>0.46344623329750961</v>
      </c>
      <c r="FU49">
        <f t="shared" si="74"/>
        <v>6.301356164203803E-2</v>
      </c>
      <c r="FV49">
        <f t="shared" si="75"/>
        <v>3.9707089508149267E-3</v>
      </c>
      <c r="GI49" s="2">
        <v>5.8818939502553198E-3</v>
      </c>
      <c r="GJ49" s="3">
        <v>-0.38902993349761517</v>
      </c>
      <c r="GK49">
        <f t="shared" si="80"/>
        <v>0.52678113306752417</v>
      </c>
      <c r="GL49">
        <f t="shared" si="81"/>
        <v>0.45743537191189476</v>
      </c>
      <c r="GN49">
        <f t="shared" si="82"/>
        <v>6.9345761155629404E-2</v>
      </c>
      <c r="GO49">
        <f t="shared" si="83"/>
        <v>4.8088345902536E-3</v>
      </c>
    </row>
    <row r="50" spans="2:197" x14ac:dyDescent="0.25">
      <c r="B50" s="2">
        <v>1.690225976364115</v>
      </c>
      <c r="C50" s="3">
        <v>0.1878829225223258</v>
      </c>
      <c r="D50">
        <f t="shared" si="0"/>
        <v>0.8225487306039323</v>
      </c>
      <c r="E50">
        <f t="shared" si="1"/>
        <v>0.55874016538874194</v>
      </c>
      <c r="G50">
        <f t="shared" si="2"/>
        <v>0.26380856521519036</v>
      </c>
      <c r="H50">
        <f t="shared" si="3"/>
        <v>6.9594959080897342E-2</v>
      </c>
      <c r="N50">
        <v>0.57906610751379861</v>
      </c>
      <c r="O50">
        <v>0.63708717600276743</v>
      </c>
      <c r="V50" s="2">
        <v>1.7568126815528544</v>
      </c>
      <c r="W50" s="3">
        <v>0.3255564851672812</v>
      </c>
      <c r="X50">
        <f t="shared" si="8"/>
        <v>0.83424122860785244</v>
      </c>
      <c r="Y50">
        <f t="shared" si="9"/>
        <v>0.58291537952279293</v>
      </c>
      <c r="AA50">
        <f t="shared" si="10"/>
        <v>0.25132584908505951</v>
      </c>
      <c r="AB50">
        <f t="shared" si="11"/>
        <v>6.316468241832611E-2</v>
      </c>
      <c r="AP50" s="2">
        <v>2.0174007799614539</v>
      </c>
      <c r="AQ50" s="3">
        <v>0.59232870549904204</v>
      </c>
      <c r="AR50">
        <f t="shared" si="16"/>
        <v>0.88000000000000012</v>
      </c>
      <c r="AS50">
        <f t="shared" si="17"/>
        <v>0.62976007089007091</v>
      </c>
      <c r="AU50">
        <f t="shared" si="18"/>
        <v>0.2502399291099292</v>
      </c>
      <c r="AV50">
        <f t="shared" si="19"/>
        <v>6.2620022120942392E-2</v>
      </c>
      <c r="BI50" s="13">
        <v>-2.2571788236183119</v>
      </c>
      <c r="BJ50" s="13">
        <v>-0.85615672891795735</v>
      </c>
      <c r="BK50">
        <f t="shared" si="24"/>
        <v>0.12939200189010253</v>
      </c>
      <c r="BL50">
        <f t="shared" si="25"/>
        <v>0.37540880057834919</v>
      </c>
      <c r="BM50" s="3"/>
      <c r="BN50">
        <f t="shared" si="26"/>
        <v>-0.24601679868824666</v>
      </c>
      <c r="BO50">
        <f t="shared" si="27"/>
        <v>6.0524265236813285E-2</v>
      </c>
      <c r="CB50" s="13">
        <v>0.38649752864667314</v>
      </c>
      <c r="CC50" s="14">
        <v>0.53961256752448616</v>
      </c>
      <c r="CD50">
        <f t="shared" si="32"/>
        <v>0.59361651013467509</v>
      </c>
      <c r="CE50">
        <f t="shared" si="33"/>
        <v>0.62050321794480601</v>
      </c>
      <c r="CG50">
        <f t="shared" si="34"/>
        <v>-2.6886707810130916E-2</v>
      </c>
      <c r="CH50">
        <f t="shared" si="35"/>
        <v>7.2289505686735478E-4</v>
      </c>
      <c r="CT50" s="13">
        <v>0.60951253597223243</v>
      </c>
      <c r="CU50" s="14">
        <v>0.32758269882664798</v>
      </c>
      <c r="CV50">
        <f t="shared" si="40"/>
        <v>0.63277751863640352</v>
      </c>
      <c r="CW50">
        <f t="shared" si="41"/>
        <v>0.58327117876380519</v>
      </c>
      <c r="CY50">
        <f t="shared" si="42"/>
        <v>4.9506339872598337E-2</v>
      </c>
      <c r="CZ50">
        <f t="shared" si="43"/>
        <v>2.45087768758122E-3</v>
      </c>
      <c r="DL50" s="13">
        <v>1.690225976364115</v>
      </c>
      <c r="DM50" s="14">
        <v>0.30729358920296695</v>
      </c>
      <c r="DN50">
        <f t="shared" si="48"/>
        <v>0.8225487306039323</v>
      </c>
      <c r="DO50">
        <f t="shared" si="49"/>
        <v>0.5797084499412305</v>
      </c>
      <c r="DQ50">
        <f t="shared" si="50"/>
        <v>0.2428402806627018</v>
      </c>
      <c r="DR50">
        <f t="shared" si="51"/>
        <v>5.897140191233978E-2</v>
      </c>
      <c r="ED50" s="13">
        <v>-0.66895210030599583</v>
      </c>
      <c r="EE50" s="14">
        <v>6.2823937749701242E-2</v>
      </c>
      <c r="EF50">
        <f t="shared" si="56"/>
        <v>0.40828157510842333</v>
      </c>
      <c r="EG50">
        <f t="shared" si="57"/>
        <v>0.53678004698850823</v>
      </c>
      <c r="EI50">
        <f t="shared" si="58"/>
        <v>-0.1284984718800849</v>
      </c>
      <c r="EJ50">
        <f t="shared" si="59"/>
        <v>1.6511857275516968E-2</v>
      </c>
      <c r="EW50" s="13">
        <v>-1.6296256793771011</v>
      </c>
      <c r="EX50" s="14">
        <v>2.8429985688352945E-2</v>
      </c>
      <c r="EY50">
        <f t="shared" si="64"/>
        <v>0.23958913306809887</v>
      </c>
      <c r="EZ50">
        <f t="shared" si="65"/>
        <v>0.53074053482636807</v>
      </c>
      <c r="FB50">
        <f t="shared" si="66"/>
        <v>-0.2911514017582692</v>
      </c>
      <c r="FC50">
        <f t="shared" si="67"/>
        <v>8.4769138745805078E-2</v>
      </c>
      <c r="FP50" s="13">
        <v>1.1193346813402616</v>
      </c>
      <c r="FQ50" s="14">
        <v>-0.11895393472750848</v>
      </c>
      <c r="FR50">
        <f t="shared" si="72"/>
        <v>0.72230131171451473</v>
      </c>
      <c r="FS50">
        <f t="shared" si="73"/>
        <v>0.50486020045049329</v>
      </c>
      <c r="FU50">
        <f t="shared" si="74"/>
        <v>0.21744111126402144</v>
      </c>
      <c r="FV50">
        <f t="shared" si="75"/>
        <v>4.7280636867732546E-2</v>
      </c>
      <c r="GI50" s="2">
        <v>-0.33741269474761598</v>
      </c>
      <c r="GJ50" s="3">
        <v>-0.30346935311047535</v>
      </c>
      <c r="GK50">
        <f t="shared" si="80"/>
        <v>0.46649926025629501</v>
      </c>
      <c r="GL50">
        <f t="shared" si="81"/>
        <v>0.47245964609027918</v>
      </c>
      <c r="GN50">
        <f t="shared" si="82"/>
        <v>-5.960385833984172E-3</v>
      </c>
      <c r="GO50">
        <f t="shared" si="83"/>
        <v>3.5526199289959194E-5</v>
      </c>
    </row>
    <row r="51" spans="2:197" x14ac:dyDescent="0.25">
      <c r="B51" s="2">
        <v>-1.7569629102755477</v>
      </c>
      <c r="C51" s="3">
        <v>0.36280324797759694</v>
      </c>
      <c r="D51">
        <f t="shared" si="0"/>
        <v>0.21722895900805878</v>
      </c>
      <c r="E51">
        <f t="shared" si="1"/>
        <v>0.58945583979301741</v>
      </c>
      <c r="G51">
        <f t="shared" si="2"/>
        <v>-0.37222688078495864</v>
      </c>
      <c r="H51">
        <f t="shared" si="3"/>
        <v>0.13855285077889981</v>
      </c>
      <c r="N51">
        <v>0.12605943959615651</v>
      </c>
      <c r="O51">
        <v>0.57502076748145359</v>
      </c>
      <c r="V51" s="2">
        <v>0.69493353589059836</v>
      </c>
      <c r="W51" s="3">
        <v>0.27463700978129318</v>
      </c>
      <c r="X51">
        <f t="shared" si="8"/>
        <v>0.64777728275158686</v>
      </c>
      <c r="Y51">
        <f t="shared" si="9"/>
        <v>0.57397401708980078</v>
      </c>
      <c r="AA51">
        <f t="shared" si="10"/>
        <v>7.3803265661786077E-2</v>
      </c>
      <c r="AB51">
        <f t="shared" si="11"/>
        <v>5.4469220223441715E-3</v>
      </c>
      <c r="AP51" s="2">
        <v>0.45989266832535813</v>
      </c>
      <c r="AQ51" s="3">
        <v>2.6518336007618121E-2</v>
      </c>
      <c r="AR51">
        <f t="shared" si="16"/>
        <v>0.60650455620570343</v>
      </c>
      <c r="AS51">
        <f t="shared" si="17"/>
        <v>0.53040485280076199</v>
      </c>
      <c r="AU51">
        <f t="shared" si="18"/>
        <v>7.6099703404941432E-2</v>
      </c>
      <c r="AV51">
        <f t="shared" si="19"/>
        <v>5.7911648583200545E-3</v>
      </c>
      <c r="BI51" s="13">
        <v>0.9433610823013634</v>
      </c>
      <c r="BJ51" s="13">
        <v>0.53623959980157099</v>
      </c>
      <c r="BK51">
        <f t="shared" si="24"/>
        <v>0.6914006844846079</v>
      </c>
      <c r="BL51">
        <f t="shared" si="25"/>
        <v>0.61991093126752284</v>
      </c>
      <c r="BM51" s="3"/>
      <c r="BN51">
        <f t="shared" si="26"/>
        <v>7.1489753217085061E-2</v>
      </c>
      <c r="BO51">
        <f t="shared" si="27"/>
        <v>5.1107848150397242E-3</v>
      </c>
      <c r="CB51" s="13">
        <v>-4.2448826303999147E-2</v>
      </c>
      <c r="CC51" s="14">
        <v>0.50586593172644012</v>
      </c>
      <c r="CD51">
        <f t="shared" si="32"/>
        <v>0.51829435108155419</v>
      </c>
      <c r="CE51">
        <f t="shared" si="33"/>
        <v>0.61457737327973017</v>
      </c>
      <c r="CG51">
        <f t="shared" si="34"/>
        <v>-9.6283022198175972E-2</v>
      </c>
      <c r="CH51">
        <f t="shared" si="35"/>
        <v>9.2704203636144473E-3</v>
      </c>
      <c r="CT51" s="13">
        <v>-0.82691964288274822</v>
      </c>
      <c r="CU51" s="14">
        <v>0.13038671939813981</v>
      </c>
      <c r="CV51">
        <f t="shared" si="40"/>
        <v>0.38054277693501282</v>
      </c>
      <c r="CW51">
        <f t="shared" si="41"/>
        <v>0.54864394215083034</v>
      </c>
      <c r="CY51">
        <f t="shared" si="42"/>
        <v>-0.16810116521581753</v>
      </c>
      <c r="CZ51">
        <f t="shared" si="43"/>
        <v>2.8258001746915579E-2</v>
      </c>
      <c r="DL51" s="13">
        <v>-1.5373610712129262</v>
      </c>
      <c r="DM51" s="14">
        <v>-2.0686098777353536E-2</v>
      </c>
      <c r="DN51">
        <f t="shared" si="48"/>
        <v>0.25579062169460798</v>
      </c>
      <c r="DO51">
        <f t="shared" si="49"/>
        <v>0.52211584438782144</v>
      </c>
      <c r="DQ51">
        <f t="shared" si="50"/>
        <v>-0.26632522269321346</v>
      </c>
      <c r="DR51">
        <f t="shared" si="51"/>
        <v>7.0929124242589736E-2</v>
      </c>
      <c r="ED51" s="13">
        <v>2.0174007799614539</v>
      </c>
      <c r="EE51" s="14">
        <v>0.49630996571485519</v>
      </c>
      <c r="EF51">
        <f t="shared" si="56"/>
        <v>0.88000000000000012</v>
      </c>
      <c r="EG51">
        <f t="shared" si="57"/>
        <v>0.61289936393538313</v>
      </c>
      <c r="EI51">
        <f t="shared" si="58"/>
        <v>0.26710063606461698</v>
      </c>
      <c r="EJ51">
        <f t="shared" si="59"/>
        <v>7.1342749786122969E-2</v>
      </c>
      <c r="EW51" s="13">
        <v>-0.97208523832313398</v>
      </c>
      <c r="EX51" s="14">
        <v>0.1394465019172596</v>
      </c>
      <c r="EY51">
        <f t="shared" si="64"/>
        <v>0.35505197617961504</v>
      </c>
      <c r="EZ51">
        <f t="shared" si="65"/>
        <v>0.55023482262344858</v>
      </c>
      <c r="FB51">
        <f t="shared" si="66"/>
        <v>-0.19518284644383355</v>
      </c>
      <c r="FC51">
        <f t="shared" si="67"/>
        <v>3.8096343545917108E-2</v>
      </c>
      <c r="FP51" s="13">
        <v>-0.15536862843845359</v>
      </c>
      <c r="FQ51" s="14">
        <v>0.23077278827888453</v>
      </c>
      <c r="FR51">
        <f t="shared" si="72"/>
        <v>0.49846584992178466</v>
      </c>
      <c r="FS51">
        <f t="shared" si="73"/>
        <v>0.56627154373709987</v>
      </c>
      <c r="FU51">
        <f t="shared" si="74"/>
        <v>-6.7805693815315204E-2</v>
      </c>
      <c r="FV51">
        <f t="shared" si="75"/>
        <v>4.5976121137762749E-3</v>
      </c>
      <c r="GI51" s="2">
        <v>0.44945915231800415</v>
      </c>
      <c r="GJ51" s="3">
        <v>5.9849085940460026E-2</v>
      </c>
      <c r="GK51">
        <f t="shared" si="80"/>
        <v>0.60467245076147003</v>
      </c>
      <c r="GL51">
        <f t="shared" si="81"/>
        <v>0.53625766870379032</v>
      </c>
      <c r="GN51">
        <f t="shared" si="82"/>
        <v>6.8414782057679702E-2</v>
      </c>
      <c r="GO51">
        <f t="shared" si="83"/>
        <v>4.6805824039998127E-3</v>
      </c>
    </row>
    <row r="52" spans="2:197" x14ac:dyDescent="0.25">
      <c r="B52" s="2">
        <v>-1.5373610712129262</v>
      </c>
      <c r="C52" s="3">
        <v>0.24379282972328564</v>
      </c>
      <c r="D52">
        <f t="shared" si="0"/>
        <v>0.25579062169460798</v>
      </c>
      <c r="E52">
        <f t="shared" si="1"/>
        <v>0.56855783809823546</v>
      </c>
      <c r="G52">
        <f t="shared" si="2"/>
        <v>-0.31276721640362748</v>
      </c>
      <c r="H52">
        <f t="shared" si="3"/>
        <v>9.7823331656873541E-2</v>
      </c>
      <c r="N52">
        <v>0.56610483138317191</v>
      </c>
      <c r="O52">
        <v>0.45855765603096521</v>
      </c>
      <c r="V52" s="2">
        <v>4.0519302259681188E-3</v>
      </c>
      <c r="W52" s="3">
        <v>-0.43994407904537403</v>
      </c>
      <c r="X52">
        <f t="shared" si="8"/>
        <v>0.52645979493954764</v>
      </c>
      <c r="Y52">
        <f t="shared" si="9"/>
        <v>0.44849494538829593</v>
      </c>
      <c r="AA52">
        <f t="shared" si="10"/>
        <v>7.7964849551251714E-2</v>
      </c>
      <c r="AB52">
        <f t="shared" si="11"/>
        <v>6.0785177655493143E-3</v>
      </c>
      <c r="AP52" s="2">
        <v>0.36105760655607949</v>
      </c>
      <c r="AQ52" s="3">
        <v>0.17424686508014506</v>
      </c>
      <c r="AR52">
        <f t="shared" si="16"/>
        <v>0.58914930850003933</v>
      </c>
      <c r="AS52">
        <f t="shared" si="17"/>
        <v>0.55634569979726833</v>
      </c>
      <c r="AU52">
        <f t="shared" si="18"/>
        <v>3.2803608702770992E-2</v>
      </c>
      <c r="AV52">
        <f t="shared" si="19"/>
        <v>1.0760767439245127E-3</v>
      </c>
      <c r="BI52" s="13">
        <v>0.22982339095090581</v>
      </c>
      <c r="BJ52" s="13">
        <v>-0.37918385422061573</v>
      </c>
      <c r="BK52">
        <f t="shared" si="24"/>
        <v>0.56610483138317191</v>
      </c>
      <c r="BL52">
        <f t="shared" si="25"/>
        <v>0.45916432459045775</v>
      </c>
      <c r="BM52" s="3"/>
      <c r="BN52">
        <f t="shared" si="26"/>
        <v>0.10694050679271416</v>
      </c>
      <c r="BO52">
        <f t="shared" si="27"/>
        <v>1.1436271993082545E-2</v>
      </c>
      <c r="CB52" s="13">
        <v>-1.3830750613560179</v>
      </c>
      <c r="CC52" s="14">
        <v>-0.78376799102507388</v>
      </c>
      <c r="CD52">
        <f t="shared" si="32"/>
        <v>0.28288294976777656</v>
      </c>
      <c r="CE52">
        <f t="shared" si="33"/>
        <v>0.38812012442174559</v>
      </c>
      <c r="CG52">
        <f t="shared" si="34"/>
        <v>-0.10523717465396903</v>
      </c>
      <c r="CH52">
        <f t="shared" si="35"/>
        <v>1.1074862929149982E-2</v>
      </c>
      <c r="CT52" s="13">
        <v>0.54779614206363625</v>
      </c>
      <c r="CU52" s="14">
        <v>0.18826403001419845</v>
      </c>
      <c r="CV52">
        <f t="shared" si="40"/>
        <v>0.62194023797294407</v>
      </c>
      <c r="CW52">
        <f t="shared" si="41"/>
        <v>0.55880708713498795</v>
      </c>
      <c r="CY52">
        <f t="shared" si="42"/>
        <v>6.313315083795612E-2</v>
      </c>
      <c r="CZ52">
        <f t="shared" si="43"/>
        <v>3.9857947347281195E-3</v>
      </c>
      <c r="DL52" s="13">
        <v>-0.13415921914857326</v>
      </c>
      <c r="DM52" s="14">
        <v>-5.8901845069731082E-3</v>
      </c>
      <c r="DN52">
        <f t="shared" si="48"/>
        <v>0.50219018160456308</v>
      </c>
      <c r="DO52">
        <f t="shared" si="49"/>
        <v>0.52471397861870472</v>
      </c>
      <c r="DQ52">
        <f t="shared" si="50"/>
        <v>-2.2523797014141644E-2</v>
      </c>
      <c r="DR52">
        <f t="shared" si="51"/>
        <v>5.0732143193425608E-4</v>
      </c>
      <c r="ED52" s="13">
        <v>0.48909217077062855</v>
      </c>
      <c r="EE52" s="14">
        <v>-0.15872360569079266</v>
      </c>
      <c r="EF52">
        <f t="shared" si="56"/>
        <v>0.61163193295589768</v>
      </c>
      <c r="EG52">
        <f t="shared" si="57"/>
        <v>0.49787672233670621</v>
      </c>
      <c r="EI52">
        <f t="shared" si="58"/>
        <v>0.11375521061919147</v>
      </c>
      <c r="EJ52">
        <f t="shared" si="59"/>
        <v>1.2940247943016613E-2</v>
      </c>
      <c r="EW52" s="13">
        <v>-0.2035801442946033</v>
      </c>
      <c r="EX52" s="14">
        <v>0.10666518741319844</v>
      </c>
      <c r="EY52">
        <f t="shared" si="64"/>
        <v>0.49</v>
      </c>
      <c r="EZ52">
        <f t="shared" si="65"/>
        <v>0.54447848653025754</v>
      </c>
      <c r="FB52">
        <f t="shared" si="66"/>
        <v>-5.4478486530257553E-2</v>
      </c>
      <c r="FC52">
        <f t="shared" si="67"/>
        <v>2.9679054946274534E-3</v>
      </c>
      <c r="FP52" s="13">
        <v>-1.1240379818008914</v>
      </c>
      <c r="FQ52" s="14">
        <v>7.300231639897746E-2</v>
      </c>
      <c r="FR52">
        <f t="shared" si="72"/>
        <v>0.32836936521744486</v>
      </c>
      <c r="FS52">
        <f t="shared" si="73"/>
        <v>0.53856735080092044</v>
      </c>
      <c r="FU52">
        <f t="shared" si="74"/>
        <v>-0.21019798558347558</v>
      </c>
      <c r="FV52">
        <f t="shared" si="75"/>
        <v>4.4183193143351007E-2</v>
      </c>
      <c r="GI52" s="2">
        <v>-0.19894075240446382</v>
      </c>
      <c r="GJ52" s="3">
        <v>0.2284214511829662</v>
      </c>
      <c r="GK52">
        <f t="shared" si="80"/>
        <v>0.49081466833748716</v>
      </c>
      <c r="GL52">
        <f t="shared" si="81"/>
        <v>0.56585865344281905</v>
      </c>
      <c r="GN52">
        <f t="shared" si="82"/>
        <v>-7.504398510533189E-2</v>
      </c>
      <c r="GO52">
        <f t="shared" si="83"/>
        <v>5.6315997004892744E-3</v>
      </c>
    </row>
    <row r="53" spans="2:197" x14ac:dyDescent="0.25">
      <c r="B53" s="2">
        <v>-0.41628595361034409</v>
      </c>
      <c r="C53" s="3">
        <v>-0.42379100899329591</v>
      </c>
      <c r="D53">
        <f t="shared" si="0"/>
        <v>0.45264926694004554</v>
      </c>
      <c r="E53">
        <f t="shared" si="1"/>
        <v>0.45133139357725127</v>
      </c>
      <c r="G53">
        <f t="shared" si="2"/>
        <v>1.317873362794264E-3</v>
      </c>
      <c r="H53">
        <f t="shared" si="3"/>
        <v>1.7367902003626619E-6</v>
      </c>
      <c r="N53">
        <v>0.58945491194329924</v>
      </c>
      <c r="O53">
        <v>0.59190497630618832</v>
      </c>
      <c r="V53" s="2">
        <v>-1.6296256793771011</v>
      </c>
      <c r="W53" s="3">
        <v>-4.3169792967244215E-4</v>
      </c>
      <c r="X53">
        <f t="shared" si="8"/>
        <v>0.23958913306809887</v>
      </c>
      <c r="Y53">
        <f t="shared" si="9"/>
        <v>0.52567247841575282</v>
      </c>
      <c r="AA53">
        <f t="shared" si="10"/>
        <v>-0.28608334534765395</v>
      </c>
      <c r="AB53">
        <f t="shared" si="11"/>
        <v>8.1843680485305034E-2</v>
      </c>
      <c r="AP53" s="2">
        <v>-0.42384605846118117</v>
      </c>
      <c r="AQ53" s="3">
        <v>-0.16615852157860367</v>
      </c>
      <c r="AR53">
        <f t="shared" si="16"/>
        <v>0.45132172699603901</v>
      </c>
      <c r="AS53">
        <f t="shared" si="17"/>
        <v>0.49657116533503248</v>
      </c>
      <c r="AU53">
        <f t="shared" si="18"/>
        <v>-4.5249438338993475E-2</v>
      </c>
      <c r="AV53">
        <f t="shared" si="19"/>
        <v>2.0475116699943726E-3</v>
      </c>
      <c r="BI53" s="13">
        <v>0.44213136595808233</v>
      </c>
      <c r="BJ53" s="13">
        <v>6.4948274189594826E-2</v>
      </c>
      <c r="BK53">
        <f t="shared" si="24"/>
        <v>0.60338570549987947</v>
      </c>
      <c r="BL53">
        <f t="shared" si="25"/>
        <v>0.53715307640200305</v>
      </c>
      <c r="BM53" s="3"/>
      <c r="BN53">
        <f t="shared" si="26"/>
        <v>6.6232629097876417E-2</v>
      </c>
      <c r="BO53">
        <f t="shared" si="27"/>
        <v>4.3867611572168657E-3</v>
      </c>
      <c r="CB53" s="13">
        <v>-0.40608091969089505</v>
      </c>
      <c r="CC53" s="14">
        <v>-0.22454297135495976</v>
      </c>
      <c r="CD53">
        <f t="shared" si="32"/>
        <v>0.45444125136688984</v>
      </c>
      <c r="CE53">
        <f t="shared" si="33"/>
        <v>0.48631896768484062</v>
      </c>
      <c r="CG53">
        <f t="shared" si="34"/>
        <v>-3.1877716317950777E-2</v>
      </c>
      <c r="CH53">
        <f t="shared" si="35"/>
        <v>1.0161887976477453E-3</v>
      </c>
      <c r="CT53" s="13">
        <v>-1.0184939426048869</v>
      </c>
      <c r="CU53" s="14">
        <v>-0.53930782452473414</v>
      </c>
      <c r="CV53">
        <f t="shared" si="40"/>
        <v>0.3469026965202473</v>
      </c>
      <c r="CW53">
        <f t="shared" si="41"/>
        <v>0.4310468618348855</v>
      </c>
      <c r="CY53">
        <f t="shared" si="42"/>
        <v>-8.4144165314638197E-2</v>
      </c>
      <c r="CZ53">
        <f t="shared" si="43"/>
        <v>7.0802405564971615E-3</v>
      </c>
      <c r="DL53" s="13">
        <v>-0.41628595361034409</v>
      </c>
      <c r="DM53" s="14">
        <v>-0.25507534673522447</v>
      </c>
      <c r="DN53">
        <f t="shared" si="48"/>
        <v>0.45264926694004554</v>
      </c>
      <c r="DO53">
        <f t="shared" si="49"/>
        <v>0.48095754099798521</v>
      </c>
      <c r="DQ53">
        <f t="shared" si="50"/>
        <v>-2.8308274057939675E-2</v>
      </c>
      <c r="DR53">
        <f t="shared" si="51"/>
        <v>8.0135838013942044E-4</v>
      </c>
      <c r="ED53" s="13">
        <v>-0.97208523832313398</v>
      </c>
      <c r="EE53" s="14">
        <v>0.27200452381374807</v>
      </c>
      <c r="EF53">
        <f t="shared" si="56"/>
        <v>0.35505197617961504</v>
      </c>
      <c r="EG53">
        <f t="shared" si="57"/>
        <v>0.57351175759169792</v>
      </c>
      <c r="EI53">
        <f t="shared" si="58"/>
        <v>-0.21845978141208289</v>
      </c>
      <c r="EJ53">
        <f t="shared" si="59"/>
        <v>4.7724676094615039E-2</v>
      </c>
      <c r="EW53" s="13">
        <v>0.44945915231800415</v>
      </c>
      <c r="EX53" s="14">
        <v>-3.2273843493055863E-2</v>
      </c>
      <c r="EY53">
        <f t="shared" si="64"/>
        <v>0.60467245076147003</v>
      </c>
      <c r="EZ53">
        <f t="shared" si="65"/>
        <v>0.52008105859125375</v>
      </c>
      <c r="FB53">
        <f t="shared" si="66"/>
        <v>8.4591392170216273E-2</v>
      </c>
      <c r="FC53">
        <f t="shared" si="67"/>
        <v>7.155703629295327E-3</v>
      </c>
      <c r="FP53" s="13">
        <v>1.8939150310756041</v>
      </c>
      <c r="FQ53" s="14">
        <v>0.56231951354856402</v>
      </c>
      <c r="FR53">
        <f t="shared" si="72"/>
        <v>0.85831613881077673</v>
      </c>
      <c r="FS53">
        <f t="shared" si="73"/>
        <v>0.62449051421226798</v>
      </c>
      <c r="FU53">
        <f t="shared" si="74"/>
        <v>0.23382562459850875</v>
      </c>
      <c r="FV53">
        <f t="shared" si="75"/>
        <v>5.4674422718882738E-2</v>
      </c>
      <c r="GI53" s="2">
        <v>-0.82691964288274822</v>
      </c>
      <c r="GJ53" s="3">
        <v>-0.16299176731904652</v>
      </c>
      <c r="GK53">
        <f t="shared" si="80"/>
        <v>0.38054277693501282</v>
      </c>
      <c r="GL53">
        <f t="shared" si="81"/>
        <v>0.49712724132278147</v>
      </c>
      <c r="GN53">
        <f t="shared" si="82"/>
        <v>-0.11658446438776865</v>
      </c>
      <c r="GO53">
        <f t="shared" si="83"/>
        <v>1.3591937336582897E-2</v>
      </c>
    </row>
    <row r="54" spans="2:197" x14ac:dyDescent="0.25">
      <c r="B54" s="2">
        <v>-1.0184939426048869</v>
      </c>
      <c r="C54" s="3">
        <v>-0.8185026723446569</v>
      </c>
      <c r="D54">
        <f t="shared" si="0"/>
        <v>0.3469026965202473</v>
      </c>
      <c r="E54">
        <f t="shared" si="1"/>
        <v>0.38202078085391422</v>
      </c>
      <c r="G54">
        <f t="shared" si="2"/>
        <v>-3.5118084333666921E-2</v>
      </c>
      <c r="H54">
        <f t="shared" si="3"/>
        <v>1.233279847266542E-3</v>
      </c>
      <c r="N54">
        <v>0.63130749134606889</v>
      </c>
      <c r="O54">
        <v>0.60175370035112741</v>
      </c>
      <c r="V54" s="2">
        <v>0.15852631555357027</v>
      </c>
      <c r="W54" s="3">
        <v>-0.11452207837269024</v>
      </c>
      <c r="X54">
        <f t="shared" si="8"/>
        <v>0.55358520138487521</v>
      </c>
      <c r="Y54">
        <f t="shared" si="9"/>
        <v>0.50563842594513964</v>
      </c>
      <c r="AA54">
        <f t="shared" si="10"/>
        <v>4.7946775439735578E-2</v>
      </c>
      <c r="AB54">
        <f t="shared" si="11"/>
        <v>2.2988932750684309E-3</v>
      </c>
      <c r="AP54" s="2">
        <v>-1.24780967664861</v>
      </c>
      <c r="AQ54" s="3">
        <v>0.33149739752526597</v>
      </c>
      <c r="AR54">
        <f t="shared" si="16"/>
        <v>0.30663529246453314</v>
      </c>
      <c r="AS54">
        <f t="shared" si="17"/>
        <v>0.58395859236370917</v>
      </c>
      <c r="AU54">
        <f t="shared" si="18"/>
        <v>-0.27732329989917603</v>
      </c>
      <c r="AV54">
        <f t="shared" si="19"/>
        <v>7.6908212666968331E-2</v>
      </c>
      <c r="BI54" s="13">
        <v>-1.0990517593584785</v>
      </c>
      <c r="BJ54" s="13">
        <v>9.7809163206279054E-2</v>
      </c>
      <c r="BK54">
        <f t="shared" si="24"/>
        <v>0.33275689806210684</v>
      </c>
      <c r="BL54">
        <f t="shared" si="25"/>
        <v>0.54292338562732867</v>
      </c>
      <c r="BM54" s="3"/>
      <c r="BN54">
        <f t="shared" si="26"/>
        <v>-0.21016648756522183</v>
      </c>
      <c r="BO54">
        <f t="shared" si="27"/>
        <v>4.416995249550254E-2</v>
      </c>
      <c r="CB54" s="13">
        <v>2.4976985804327667E-2</v>
      </c>
      <c r="CC54" s="14">
        <v>0.11280145435956511</v>
      </c>
      <c r="CD54">
        <f t="shared" si="32"/>
        <v>0.53013419465475176</v>
      </c>
      <c r="CE54">
        <f t="shared" si="33"/>
        <v>0.54555600326304299</v>
      </c>
      <c r="CG54">
        <f t="shared" si="34"/>
        <v>-1.5421808608291232E-2</v>
      </c>
      <c r="CH54">
        <f t="shared" si="35"/>
        <v>2.3783218075076553E-4</v>
      </c>
      <c r="CT54" s="13">
        <v>1.690225976364115</v>
      </c>
      <c r="CU54" s="14">
        <v>0.27020820257168299</v>
      </c>
      <c r="CV54">
        <f t="shared" si="40"/>
        <v>0.8225487306039323</v>
      </c>
      <c r="CW54">
        <f t="shared" si="41"/>
        <v>0.57319632701921786</v>
      </c>
      <c r="CY54">
        <f t="shared" si="42"/>
        <v>0.24935240358471444</v>
      </c>
      <c r="CZ54">
        <f t="shared" si="43"/>
        <v>6.2176621173474313E-2</v>
      </c>
      <c r="DL54" s="13">
        <v>2.5896929095493761</v>
      </c>
      <c r="DM54" s="14">
        <v>0.4668864949383969</v>
      </c>
      <c r="DN54">
        <f t="shared" si="48"/>
        <v>0.98049340275808594</v>
      </c>
      <c r="DO54">
        <f t="shared" si="49"/>
        <v>0.60773265877484128</v>
      </c>
      <c r="DQ54">
        <f t="shared" si="50"/>
        <v>0.37276074398324466</v>
      </c>
      <c r="DR54">
        <f t="shared" si="51"/>
        <v>0.13895057225494206</v>
      </c>
      <c r="ED54" s="13">
        <v>0.47979860163033733</v>
      </c>
      <c r="EE54" s="14">
        <v>-4.2482448997404824E-2</v>
      </c>
      <c r="EF54">
        <f t="shared" si="56"/>
        <v>0.61</v>
      </c>
      <c r="EG54">
        <f t="shared" si="57"/>
        <v>0.51828844700093601</v>
      </c>
      <c r="EI54">
        <f t="shared" si="58"/>
        <v>9.1711552999063972E-2</v>
      </c>
      <c r="EJ54">
        <f t="shared" si="59"/>
        <v>8.4110089535001202E-3</v>
      </c>
      <c r="EW54" s="13">
        <v>-2.2761571756279251</v>
      </c>
      <c r="EX54" s="14">
        <v>6.6027396165052266E-2</v>
      </c>
      <c r="EY54">
        <f t="shared" si="64"/>
        <v>0.12605943959615651</v>
      </c>
      <c r="EZ54">
        <f t="shared" si="65"/>
        <v>0.53734256815577375</v>
      </c>
      <c r="FB54">
        <f t="shared" si="66"/>
        <v>-0.41128312855961724</v>
      </c>
      <c r="FC54">
        <f t="shared" si="67"/>
        <v>0.16915381183778663</v>
      </c>
      <c r="FP54" s="13">
        <v>0.36279796403779041</v>
      </c>
      <c r="FQ54" s="14">
        <v>0.45757601373309981</v>
      </c>
      <c r="FR54">
        <f t="shared" si="72"/>
        <v>0.58945491194329924</v>
      </c>
      <c r="FS54">
        <f t="shared" si="73"/>
        <v>0.60609775609269323</v>
      </c>
      <c r="FU54">
        <f t="shared" si="74"/>
        <v>-1.6642844149393987E-2</v>
      </c>
      <c r="FV54">
        <f t="shared" si="75"/>
        <v>2.7698426138101766E-4</v>
      </c>
      <c r="GI54" s="2">
        <v>5.427441323433628E-2</v>
      </c>
      <c r="GJ54" s="3">
        <v>-0.10008582261320972</v>
      </c>
      <c r="GK54">
        <f t="shared" si="80"/>
        <v>0.53527876684486664</v>
      </c>
      <c r="GL54">
        <f t="shared" si="81"/>
        <v>0.50817340482978868</v>
      </c>
      <c r="GN54">
        <f t="shared" si="82"/>
        <v>2.7105362015077961E-2</v>
      </c>
      <c r="GO54">
        <f t="shared" si="83"/>
        <v>7.347006499684312E-4</v>
      </c>
    </row>
    <row r="55" spans="2:197" x14ac:dyDescent="0.25">
      <c r="B55" s="2">
        <v>1.1850697029235622</v>
      </c>
      <c r="C55" s="3">
        <v>0.36866317449327396</v>
      </c>
      <c r="D55">
        <f t="shared" si="0"/>
        <v>0.73384425570718981</v>
      </c>
      <c r="E55">
        <f t="shared" si="1"/>
        <v>0.59048483167500732</v>
      </c>
      <c r="G55">
        <f t="shared" si="2"/>
        <v>0.14335942403218249</v>
      </c>
      <c r="H55">
        <f t="shared" si="3"/>
        <v>2.0551924458839101E-2</v>
      </c>
      <c r="N55">
        <v>0.53013419465475176</v>
      </c>
      <c r="O55">
        <v>0.55211549889870115</v>
      </c>
      <c r="V55" s="2">
        <v>-0.33689356254479552</v>
      </c>
      <c r="W55" s="3">
        <v>0.36067525492368757</v>
      </c>
      <c r="X55">
        <f t="shared" si="8"/>
        <v>0.46659041887764507</v>
      </c>
      <c r="Y55">
        <f t="shared" si="9"/>
        <v>0.58908216828509907</v>
      </c>
      <c r="AA55">
        <f t="shared" si="10"/>
        <v>-0.122491749407454</v>
      </c>
      <c r="AB55">
        <f t="shared" si="11"/>
        <v>1.5004228672898507E-2</v>
      </c>
      <c r="AP55" s="2">
        <v>-1.0391548051960595</v>
      </c>
      <c r="AQ55" s="3">
        <v>-0.2930135900926229</v>
      </c>
      <c r="AR55">
        <f t="shared" si="16"/>
        <v>0.34327468858800614</v>
      </c>
      <c r="AS55">
        <f t="shared" si="17"/>
        <v>0.47429565806698193</v>
      </c>
      <c r="AU55">
        <f t="shared" si="18"/>
        <v>-0.13102096947897579</v>
      </c>
      <c r="AV55">
        <f t="shared" si="19"/>
        <v>1.7166494443210705E-2</v>
      </c>
      <c r="BI55" s="13">
        <v>-0.53184545646227033</v>
      </c>
      <c r="BJ55" s="13">
        <v>-0.78111789333657811</v>
      </c>
      <c r="BK55">
        <f t="shared" si="24"/>
        <v>0.43235723938589293</v>
      </c>
      <c r="BL55">
        <f t="shared" si="25"/>
        <v>0.38858547650434372</v>
      </c>
      <c r="BM55" s="3"/>
      <c r="BN55">
        <f t="shared" si="26"/>
        <v>4.3771762881549214E-2</v>
      </c>
      <c r="BO55">
        <f t="shared" si="27"/>
        <v>1.9159672257585696E-3</v>
      </c>
      <c r="CB55" s="13">
        <v>4.0519302259681188E-3</v>
      </c>
      <c r="CC55" s="14">
        <v>-0.45300320748294298</v>
      </c>
      <c r="CD55">
        <f t="shared" si="32"/>
        <v>0.52645979493954764</v>
      </c>
      <c r="CE55">
        <f t="shared" si="33"/>
        <v>0.44620178742596095</v>
      </c>
      <c r="CG55">
        <f t="shared" si="34"/>
        <v>8.0258007513586693E-2</v>
      </c>
      <c r="CH55">
        <f t="shared" si="35"/>
        <v>6.441347770050938E-3</v>
      </c>
      <c r="CT55" s="13">
        <v>-1.2203252562854447</v>
      </c>
      <c r="CU55" s="14">
        <v>-0.34732499658517219</v>
      </c>
      <c r="CV55">
        <f t="shared" si="40"/>
        <v>0.31146150408326867</v>
      </c>
      <c r="CW55">
        <f t="shared" si="41"/>
        <v>0.46475867902282864</v>
      </c>
      <c r="CY55">
        <f t="shared" si="42"/>
        <v>-0.15329717493955997</v>
      </c>
      <c r="CZ55">
        <f t="shared" si="43"/>
        <v>2.3500023844450053E-2</v>
      </c>
      <c r="DL55" s="13">
        <v>-1.3794038185756177</v>
      </c>
      <c r="DM55" s="14">
        <v>-0.36699039444487036</v>
      </c>
      <c r="DN55">
        <f t="shared" si="48"/>
        <v>0.28352761297434403</v>
      </c>
      <c r="DO55">
        <f t="shared" si="49"/>
        <v>0.46130547279240985</v>
      </c>
      <c r="DQ55">
        <f t="shared" si="50"/>
        <v>-0.17777785981806582</v>
      </c>
      <c r="DR55">
        <f t="shared" si="51"/>
        <v>3.1604967441491862E-2</v>
      </c>
      <c r="ED55" s="13">
        <v>-1.2097761168847577E-2</v>
      </c>
      <c r="EE55" s="14">
        <v>-6.7530116488850725E-2</v>
      </c>
      <c r="EF55">
        <f t="shared" si="56"/>
        <v>0.52362394003634183</v>
      </c>
      <c r="EG55">
        <f t="shared" si="57"/>
        <v>0.51389012452325156</v>
      </c>
      <c r="EI55">
        <f t="shared" si="58"/>
        <v>9.7338155130902715E-3</v>
      </c>
      <c r="EJ55">
        <f t="shared" si="59"/>
        <v>9.4747164442876829E-5</v>
      </c>
      <c r="EW55" s="13">
        <v>2.5299348394051591</v>
      </c>
      <c r="EX55" s="14">
        <v>0.45468962785800171</v>
      </c>
      <c r="EY55">
        <f t="shared" si="64"/>
        <v>0.97</v>
      </c>
      <c r="EZ55">
        <f t="shared" si="65"/>
        <v>0.60559091225671335</v>
      </c>
      <c r="FB55">
        <f t="shared" si="66"/>
        <v>0.36440908774328662</v>
      </c>
      <c r="FC55">
        <f t="shared" si="67"/>
        <v>0.13279398322989436</v>
      </c>
      <c r="FP55" s="13">
        <v>-0.84965995928780591</v>
      </c>
      <c r="FQ55" s="14">
        <v>-0.367483402918659</v>
      </c>
      <c r="FR55">
        <f t="shared" si="72"/>
        <v>0.37654962089251187</v>
      </c>
      <c r="FS55">
        <f t="shared" si="73"/>
        <v>0.46121890144788469</v>
      </c>
      <c r="FU55">
        <f t="shared" si="74"/>
        <v>-8.4669280555372817E-2</v>
      </c>
      <c r="FV55">
        <f t="shared" si="75"/>
        <v>7.1688870697644335E-3</v>
      </c>
      <c r="GI55" s="2">
        <v>1.8939150310756041</v>
      </c>
      <c r="GJ55" s="3">
        <v>0.87530362690435126</v>
      </c>
      <c r="GK55">
        <f t="shared" si="80"/>
        <v>0.85831613881077673</v>
      </c>
      <c r="GL55">
        <f t="shared" si="81"/>
        <v>0.67944992555869532</v>
      </c>
      <c r="GN55">
        <f t="shared" si="82"/>
        <v>0.17886621325208141</v>
      </c>
      <c r="GO55">
        <f t="shared" si="83"/>
        <v>3.1993122243139063E-2</v>
      </c>
    </row>
    <row r="56" spans="2:197" x14ac:dyDescent="0.25">
      <c r="B56" s="2">
        <v>0.11326015971081731</v>
      </c>
      <c r="C56" s="3">
        <v>6.5277740663656186E-2</v>
      </c>
      <c r="D56">
        <f t="shared" si="0"/>
        <v>0.54563655104489672</v>
      </c>
      <c r="E56">
        <f t="shared" si="1"/>
        <v>0.53721093008434706</v>
      </c>
      <c r="G56">
        <f t="shared" si="2"/>
        <v>8.4256209605496624E-3</v>
      </c>
      <c r="H56">
        <f t="shared" si="3"/>
        <v>7.0991088570853815E-5</v>
      </c>
      <c r="N56">
        <v>0.61885212574357107</v>
      </c>
      <c r="O56">
        <v>0.44399953643006934</v>
      </c>
      <c r="V56" s="2">
        <v>2.0174007799614539</v>
      </c>
      <c r="W56" s="3">
        <v>0.42346063775820303</v>
      </c>
      <c r="X56">
        <f t="shared" si="8"/>
        <v>0.88000000000000012</v>
      </c>
      <c r="Y56">
        <f t="shared" si="9"/>
        <v>0.60010716135822184</v>
      </c>
      <c r="AA56">
        <f t="shared" si="10"/>
        <v>0.27989283864177827</v>
      </c>
      <c r="AB56">
        <f t="shared" si="11"/>
        <v>7.8340001122952529E-2</v>
      </c>
      <c r="AP56" s="2">
        <v>-1.3794038185756177</v>
      </c>
      <c r="AQ56" s="3">
        <v>-0.45734460520527981</v>
      </c>
      <c r="AR56">
        <f t="shared" si="16"/>
        <v>0.28352761297434403</v>
      </c>
      <c r="AS56">
        <f t="shared" si="17"/>
        <v>0.4454394462940674</v>
      </c>
      <c r="AU56">
        <f t="shared" si="18"/>
        <v>-0.16191183331972336</v>
      </c>
      <c r="AV56">
        <f t="shared" si="19"/>
        <v>2.6215441768953882E-2</v>
      </c>
      <c r="BI56" s="13">
        <v>-0.30727956534940509</v>
      </c>
      <c r="BJ56" s="13">
        <v>-0.17454791206565759</v>
      </c>
      <c r="BK56">
        <f t="shared" si="24"/>
        <v>0.47179058011274028</v>
      </c>
      <c r="BL56">
        <f t="shared" si="25"/>
        <v>0.49509800442031326</v>
      </c>
      <c r="BM56" s="3"/>
      <c r="BN56">
        <f t="shared" si="26"/>
        <v>-2.3307424307572988E-2</v>
      </c>
      <c r="BO56">
        <f t="shared" si="27"/>
        <v>5.4323602785324423E-4</v>
      </c>
      <c r="CB56" s="13">
        <v>-0.33741269474761598</v>
      </c>
      <c r="CC56" s="14">
        <v>0.20978258008024009</v>
      </c>
      <c r="CD56">
        <f t="shared" si="32"/>
        <v>0.46649926025629501</v>
      </c>
      <c r="CE56">
        <f t="shared" si="33"/>
        <v>0.56258570334645652</v>
      </c>
      <c r="CG56">
        <f t="shared" si="34"/>
        <v>-9.6086443090161511E-2</v>
      </c>
      <c r="CH56">
        <f t="shared" si="35"/>
        <v>9.232604545718847E-3</v>
      </c>
      <c r="CT56" s="13">
        <v>-0.15536862843845359</v>
      </c>
      <c r="CU56" s="14">
        <v>0.12732824283462488</v>
      </c>
      <c r="CV56">
        <f t="shared" si="40"/>
        <v>0.49846584992178466</v>
      </c>
      <c r="CW56">
        <f t="shared" si="41"/>
        <v>0.54810687951929493</v>
      </c>
      <c r="CY56">
        <f t="shared" si="42"/>
        <v>-4.9641029597510267E-2</v>
      </c>
      <c r="CZ56">
        <f t="shared" si="43"/>
        <v>2.4642318195008902E-3</v>
      </c>
      <c r="DL56" s="13">
        <v>-0.33689356254479552</v>
      </c>
      <c r="DM56" s="14">
        <v>0.50288692942644186</v>
      </c>
      <c r="DN56">
        <f t="shared" si="48"/>
        <v>0.46659041887764507</v>
      </c>
      <c r="DO56">
        <f t="shared" si="49"/>
        <v>0.61405426617677816</v>
      </c>
      <c r="DQ56">
        <f t="shared" si="50"/>
        <v>-0.14746384729913309</v>
      </c>
      <c r="DR56">
        <f t="shared" si="51"/>
        <v>2.1745586260262042E-2</v>
      </c>
      <c r="ED56" s="13">
        <v>-1.0864554317680462</v>
      </c>
      <c r="EE56" s="14">
        <v>-0.18011702299894772</v>
      </c>
      <c r="EF56">
        <f t="shared" si="56"/>
        <v>0.33496878908134831</v>
      </c>
      <c r="EG56">
        <f t="shared" si="57"/>
        <v>0.49412007919805556</v>
      </c>
      <c r="EI56">
        <f t="shared" si="58"/>
        <v>-0.15915129011670726</v>
      </c>
      <c r="EJ56">
        <f t="shared" si="59"/>
        <v>2.5329133145812321E-2</v>
      </c>
      <c r="EW56" s="13">
        <v>-0.30727956534940509</v>
      </c>
      <c r="EX56" s="14">
        <v>-0.23039008955064008</v>
      </c>
      <c r="EY56">
        <f t="shared" si="64"/>
        <v>0.47179058011274028</v>
      </c>
      <c r="EZ56">
        <f t="shared" si="65"/>
        <v>0.48529222491933077</v>
      </c>
      <c r="FB56">
        <f t="shared" si="66"/>
        <v>-1.3501644806590496E-2</v>
      </c>
      <c r="FC56">
        <f t="shared" si="67"/>
        <v>1.822944124833321E-4</v>
      </c>
      <c r="FP56" s="13">
        <v>-0.65361993529885654</v>
      </c>
      <c r="FQ56" s="14">
        <v>-0.43366815517130936</v>
      </c>
      <c r="FR56">
        <f t="shared" si="72"/>
        <v>0.41097387394245644</v>
      </c>
      <c r="FS56">
        <f t="shared" si="73"/>
        <v>0.44959698561032307</v>
      </c>
      <c r="FU56">
        <f t="shared" si="74"/>
        <v>-3.8623111667866639E-2</v>
      </c>
      <c r="FV56">
        <f t="shared" si="75"/>
        <v>1.4917447549084961E-3</v>
      </c>
      <c r="GI56" s="2">
        <v>-0.33151640945507316</v>
      </c>
      <c r="GJ56" s="3">
        <v>0.41628025407918862</v>
      </c>
      <c r="GK56">
        <f t="shared" si="80"/>
        <v>0.46753463666992268</v>
      </c>
      <c r="GL56">
        <f t="shared" si="81"/>
        <v>0.59884629972531367</v>
      </c>
      <c r="GN56">
        <f t="shared" si="82"/>
        <v>-0.13131166305539099</v>
      </c>
      <c r="GO56">
        <f t="shared" si="83"/>
        <v>1.7242752854372535E-2</v>
      </c>
    </row>
    <row r="57" spans="2:197" x14ac:dyDescent="0.25">
      <c r="B57" s="2">
        <v>-0.2035801442946033</v>
      </c>
      <c r="C57" s="3">
        <v>8.5020842123672932E-2</v>
      </c>
      <c r="D57">
        <f t="shared" si="0"/>
        <v>0.49</v>
      </c>
      <c r="E57">
        <f t="shared" si="1"/>
        <v>0.54067778091828012</v>
      </c>
      <c r="G57">
        <f t="shared" si="2"/>
        <v>-5.0677780918280124E-2</v>
      </c>
      <c r="H57">
        <f t="shared" si="3"/>
        <v>2.5682374788011972E-3</v>
      </c>
      <c r="N57">
        <v>0.7699824382755841</v>
      </c>
      <c r="O57">
        <v>0.53207480193042311</v>
      </c>
      <c r="V57" s="2">
        <v>0.90553217836413047</v>
      </c>
      <c r="W57" s="3">
        <v>0.29893286183511192</v>
      </c>
      <c r="X57">
        <f t="shared" si="8"/>
        <v>0.68475800134654241</v>
      </c>
      <c r="Y57">
        <f t="shared" si="9"/>
        <v>0.5782403222153899</v>
      </c>
      <c r="AA57">
        <f t="shared" si="10"/>
        <v>0.10651767913115251</v>
      </c>
      <c r="AB57">
        <f t="shared" si="11"/>
        <v>1.1346015967487163E-2</v>
      </c>
      <c r="AP57" s="2">
        <v>-1.1240379818008914</v>
      </c>
      <c r="AQ57" s="3">
        <v>2.653609615016388E-2</v>
      </c>
      <c r="AR57">
        <f t="shared" si="16"/>
        <v>0.32836936521744486</v>
      </c>
      <c r="AS57">
        <f t="shared" si="17"/>
        <v>0.53040797144780538</v>
      </c>
      <c r="AU57">
        <f t="shared" si="18"/>
        <v>-0.20203860623036052</v>
      </c>
      <c r="AV57">
        <f t="shared" si="19"/>
        <v>4.0819598407506673E-2</v>
      </c>
      <c r="BI57" s="13">
        <v>1.8939150310756041</v>
      </c>
      <c r="BJ57" s="13">
        <v>0.67658392928536015</v>
      </c>
      <c r="BK57">
        <f t="shared" si="24"/>
        <v>0.85831613881077673</v>
      </c>
      <c r="BL57">
        <f t="shared" si="25"/>
        <v>0.64455512694741668</v>
      </c>
      <c r="BM57" s="3"/>
      <c r="BN57">
        <f t="shared" si="26"/>
        <v>0.21376101186336005</v>
      </c>
      <c r="BO57">
        <f t="shared" si="27"/>
        <v>4.5693770192847559E-2</v>
      </c>
      <c r="CB57" s="13">
        <v>-0.65361993529885654</v>
      </c>
      <c r="CC57" s="14">
        <v>-0.5659051318937508</v>
      </c>
      <c r="CD57">
        <f t="shared" si="32"/>
        <v>0.41097387394245644</v>
      </c>
      <c r="CE57">
        <f t="shared" si="33"/>
        <v>0.42637642556025107</v>
      </c>
      <c r="CG57">
        <f t="shared" si="34"/>
        <v>-1.5402551617794635E-2</v>
      </c>
      <c r="CH57">
        <f t="shared" si="35"/>
        <v>2.3723859633882814E-4</v>
      </c>
      <c r="CT57" s="13">
        <v>0.36105760655607949</v>
      </c>
      <c r="CU57" s="14">
        <v>2.0700961715700857E-2</v>
      </c>
      <c r="CV57">
        <f t="shared" si="40"/>
        <v>0.58914930850003933</v>
      </c>
      <c r="CW57">
        <f t="shared" si="41"/>
        <v>0.52938333300783191</v>
      </c>
      <c r="CY57">
        <f t="shared" si="42"/>
        <v>5.9765975492207413E-2</v>
      </c>
      <c r="CZ57">
        <f t="shared" si="43"/>
        <v>3.5719718265351369E-3</v>
      </c>
      <c r="DL57" s="13">
        <v>0.41647877292681079</v>
      </c>
      <c r="DM57" s="14">
        <v>8.9414492254712027E-2</v>
      </c>
      <c r="DN57">
        <f t="shared" si="48"/>
        <v>0.59888115925504981</v>
      </c>
      <c r="DO57">
        <f t="shared" si="49"/>
        <v>0.54144929747314618</v>
      </c>
      <c r="DQ57">
        <f t="shared" si="50"/>
        <v>5.7431861781903626E-2</v>
      </c>
      <c r="DR57">
        <f t="shared" si="51"/>
        <v>3.2984187477356824E-3</v>
      </c>
      <c r="ED57" s="13">
        <v>-0.13415921914857326</v>
      </c>
      <c r="EE57" s="14">
        <v>0.26350924570088147</v>
      </c>
      <c r="EF57">
        <f t="shared" si="56"/>
        <v>0.50219018160456308</v>
      </c>
      <c r="EG57">
        <f t="shared" si="57"/>
        <v>0.57202000301252354</v>
      </c>
      <c r="EI57">
        <f t="shared" si="58"/>
        <v>-6.9829821407960457E-2</v>
      </c>
      <c r="EJ57">
        <f t="shared" si="59"/>
        <v>4.8762039578676523E-3</v>
      </c>
      <c r="EW57" s="13">
        <v>1.1850697029235622</v>
      </c>
      <c r="EX57" s="14">
        <v>0.27019196792033351</v>
      </c>
      <c r="EY57">
        <f t="shared" si="64"/>
        <v>0.73384425570718981</v>
      </c>
      <c r="EZ57">
        <f t="shared" si="65"/>
        <v>0.5731934762455092</v>
      </c>
      <c r="FB57">
        <f t="shared" si="66"/>
        <v>0.1606507794616806</v>
      </c>
      <c r="FC57">
        <f t="shared" si="67"/>
        <v>2.5808672941645537E-2</v>
      </c>
      <c r="FP57" s="13">
        <v>-0.37919726007430171</v>
      </c>
      <c r="FQ57" s="14">
        <v>0.15231837817313412</v>
      </c>
      <c r="FR57">
        <f t="shared" si="72"/>
        <v>0.45916197054820534</v>
      </c>
      <c r="FS57">
        <f t="shared" si="73"/>
        <v>0.55249509946102326</v>
      </c>
      <c r="FU57">
        <f t="shared" si="74"/>
        <v>-9.333312891281792E-2</v>
      </c>
      <c r="FV57">
        <f t="shared" si="75"/>
        <v>8.7110729526566882E-3</v>
      </c>
      <c r="GI57" s="2">
        <v>0.78173924464945044</v>
      </c>
      <c r="GJ57" s="3">
        <v>0.24858050843460189</v>
      </c>
      <c r="GK57">
        <f t="shared" si="80"/>
        <v>0.66302019908923715</v>
      </c>
      <c r="GL57">
        <f t="shared" si="81"/>
        <v>0.56939854531774425</v>
      </c>
      <c r="GN57">
        <f t="shared" si="82"/>
        <v>9.3621653771492896E-2</v>
      </c>
      <c r="GO57">
        <f t="shared" si="83"/>
        <v>8.7650140549092904E-3</v>
      </c>
    </row>
    <row r="58" spans="2:197" x14ac:dyDescent="0.25">
      <c r="B58" s="2">
        <v>-1.6296256793771011</v>
      </c>
      <c r="C58" s="3">
        <v>-1.3026109555561983E-2</v>
      </c>
      <c r="D58">
        <f t="shared" si="0"/>
        <v>0.23958913306809887</v>
      </c>
      <c r="E58">
        <f t="shared" si="1"/>
        <v>0.52346092383621845</v>
      </c>
      <c r="G58">
        <f t="shared" si="2"/>
        <v>-0.28387179076811958</v>
      </c>
      <c r="H58">
        <f t="shared" si="3"/>
        <v>8.0583193593899066E-2</v>
      </c>
      <c r="N58">
        <v>0.60659904394084185</v>
      </c>
      <c r="O58">
        <v>0.59813734258884621</v>
      </c>
      <c r="V58" s="2">
        <v>-0.84965995928780591</v>
      </c>
      <c r="W58" s="3">
        <v>-0.34104561240122827</v>
      </c>
      <c r="X58">
        <f t="shared" si="8"/>
        <v>0.37654962089251187</v>
      </c>
      <c r="Y58">
        <f t="shared" si="9"/>
        <v>0.46586132686864856</v>
      </c>
      <c r="AA58">
        <f t="shared" si="10"/>
        <v>-8.931170597613669E-2</v>
      </c>
      <c r="AB58">
        <f t="shared" si="11"/>
        <v>7.9765808243678904E-3</v>
      </c>
      <c r="AP58" s="2">
        <v>4.0519302259681188E-3</v>
      </c>
      <c r="AQ58" s="3">
        <v>-0.38327029006301649</v>
      </c>
      <c r="AR58">
        <f t="shared" si="16"/>
        <v>0.52645979493954764</v>
      </c>
      <c r="AS58">
        <f t="shared" si="17"/>
        <v>0.45844675427675952</v>
      </c>
      <c r="AU58">
        <f t="shared" si="18"/>
        <v>6.8013040662788127E-2</v>
      </c>
      <c r="AV58">
        <f t="shared" si="19"/>
        <v>4.6257737001980711E-3</v>
      </c>
      <c r="BI58" s="13">
        <v>0.47477673978493629</v>
      </c>
      <c r="BJ58" s="13">
        <v>0.4041079535276913</v>
      </c>
      <c r="BK58">
        <f t="shared" si="24"/>
        <v>0.60911817067030305</v>
      </c>
      <c r="BL58">
        <f t="shared" si="25"/>
        <v>0.59670886704264703</v>
      </c>
      <c r="BM58" s="3"/>
      <c r="BN58">
        <f t="shared" si="26"/>
        <v>1.2409303627656021E-2</v>
      </c>
      <c r="BO58">
        <f t="shared" si="27"/>
        <v>1.5399081652335688E-4</v>
      </c>
      <c r="CB58" s="13">
        <v>1.2519318842006568</v>
      </c>
      <c r="CC58" s="14">
        <v>8.8338952009128141E-2</v>
      </c>
      <c r="CD58">
        <f t="shared" si="32"/>
        <v>0.74558512678504529</v>
      </c>
      <c r="CE58">
        <f t="shared" si="33"/>
        <v>0.54126043466428697</v>
      </c>
      <c r="CG58">
        <f t="shared" si="34"/>
        <v>0.20432469212075832</v>
      </c>
      <c r="CH58">
        <f t="shared" si="35"/>
        <v>4.1748579810242679E-2</v>
      </c>
      <c r="CT58" s="13">
        <v>-1.6296256793771011</v>
      </c>
      <c r="CU58" s="14">
        <v>-5.7929837660065438E-2</v>
      </c>
      <c r="CV58">
        <f t="shared" si="40"/>
        <v>0.23958913306809887</v>
      </c>
      <c r="CW58">
        <f t="shared" si="41"/>
        <v>0.51557591511349732</v>
      </c>
      <c r="CY58">
        <f t="shared" si="42"/>
        <v>-0.27598678204539845</v>
      </c>
      <c r="CZ58">
        <f t="shared" si="43"/>
        <v>7.6168703863774265E-2</v>
      </c>
      <c r="DL58" s="13">
        <v>1.1193346813402616</v>
      </c>
      <c r="DM58" s="14">
        <v>0.29827549295939171</v>
      </c>
      <c r="DN58">
        <f t="shared" si="48"/>
        <v>0.72230131171451473</v>
      </c>
      <c r="DO58">
        <f t="shared" si="49"/>
        <v>0.57812488949882268</v>
      </c>
      <c r="DQ58">
        <f t="shared" si="50"/>
        <v>0.14417642221569205</v>
      </c>
      <c r="DR58">
        <f t="shared" si="51"/>
        <v>2.0786840722917498E-2</v>
      </c>
      <c r="ED58" s="13">
        <v>5.7484457509883187E-2</v>
      </c>
      <c r="EE58" s="14">
        <v>-0.11829929639479347</v>
      </c>
      <c r="EF58">
        <f t="shared" si="56"/>
        <v>0.53584244447657914</v>
      </c>
      <c r="EG58">
        <f t="shared" si="57"/>
        <v>0.50497515368893431</v>
      </c>
      <c r="EI58">
        <f t="shared" si="58"/>
        <v>3.086729078764483E-2</v>
      </c>
      <c r="EJ58">
        <f t="shared" si="59"/>
        <v>9.5278964056902339E-4</v>
      </c>
      <c r="EW58" s="13">
        <v>0.48909217077062855</v>
      </c>
      <c r="EX58" s="14">
        <v>-0.19725080629402952</v>
      </c>
      <c r="EY58">
        <f t="shared" si="64"/>
        <v>0.61163193295589768</v>
      </c>
      <c r="EZ58">
        <f t="shared" si="65"/>
        <v>0.49111141964042332</v>
      </c>
      <c r="FB58">
        <f t="shared" si="66"/>
        <v>0.12052051331547436</v>
      </c>
      <c r="FC58">
        <f t="shared" si="67"/>
        <v>1.4525194129825433E-2</v>
      </c>
      <c r="FP58" s="13">
        <v>1.632704629931973</v>
      </c>
      <c r="FQ58" s="14">
        <v>0.69886579314976127</v>
      </c>
      <c r="FR58">
        <f t="shared" si="72"/>
        <v>0.81244809224926051</v>
      </c>
      <c r="FS58">
        <f t="shared" si="73"/>
        <v>0.64846777960112068</v>
      </c>
      <c r="FU58">
        <f t="shared" si="74"/>
        <v>0.16398031264813984</v>
      </c>
      <c r="FV58">
        <f t="shared" si="75"/>
        <v>2.688954293618169E-2</v>
      </c>
      <c r="GI58" s="2">
        <v>-0.11952329102711255</v>
      </c>
      <c r="GJ58" s="3">
        <v>0.38871306841983233</v>
      </c>
      <c r="GK58">
        <f t="shared" si="80"/>
        <v>0.50476022257386211</v>
      </c>
      <c r="GL58">
        <f t="shared" si="81"/>
        <v>0.59400555467895522</v>
      </c>
      <c r="GN58">
        <f t="shared" si="82"/>
        <v>-8.9245332105093111E-2</v>
      </c>
      <c r="GO58">
        <f t="shared" si="83"/>
        <v>7.9647293025483634E-3</v>
      </c>
    </row>
    <row r="59" spans="2:197" x14ac:dyDescent="0.25">
      <c r="B59" s="2">
        <v>-1.9806629764920609</v>
      </c>
      <c r="C59" s="3">
        <v>-0.79150391254302011</v>
      </c>
      <c r="D59">
        <f t="shared" si="0"/>
        <v>0.17794765547607855</v>
      </c>
      <c r="E59">
        <f t="shared" si="1"/>
        <v>0.38676171140745569</v>
      </c>
      <c r="G59">
        <f t="shared" si="2"/>
        <v>-0.20881405593137714</v>
      </c>
      <c r="H59">
        <f t="shared" si="3"/>
        <v>4.3603309954512302E-2</v>
      </c>
      <c r="N59">
        <v>0.54399087624336961</v>
      </c>
      <c r="O59">
        <v>0.44469548174428941</v>
      </c>
      <c r="V59" s="2">
        <v>-0.30727956534940509</v>
      </c>
      <c r="W59" s="3">
        <v>-6.4378833700582824E-2</v>
      </c>
      <c r="X59">
        <f t="shared" si="8"/>
        <v>0.47179058011274028</v>
      </c>
      <c r="Y59">
        <f t="shared" si="9"/>
        <v>0.51444348375024995</v>
      </c>
      <c r="AA59">
        <f t="shared" si="10"/>
        <v>-4.2652903637509676E-2</v>
      </c>
      <c r="AB59">
        <f t="shared" si="11"/>
        <v>1.8192701887106862E-3</v>
      </c>
      <c r="AP59" s="2">
        <v>1.3908702519535281</v>
      </c>
      <c r="AQ59" s="3">
        <v>0.29141733003449405</v>
      </c>
      <c r="AR59">
        <f t="shared" si="16"/>
        <v>0.7699824382755841</v>
      </c>
      <c r="AS59">
        <f t="shared" si="17"/>
        <v>0.57692060921370225</v>
      </c>
      <c r="AU59">
        <f t="shared" si="18"/>
        <v>0.19306182906188185</v>
      </c>
      <c r="AV59">
        <f t="shared" si="19"/>
        <v>3.7272869840719286E-2</v>
      </c>
      <c r="BI59" s="13">
        <v>-1.3101301724732752</v>
      </c>
      <c r="BJ59" s="13">
        <v>-0.36019467182476061</v>
      </c>
      <c r="BK59">
        <f t="shared" si="24"/>
        <v>0.29569193266068405</v>
      </c>
      <c r="BL59">
        <f t="shared" si="25"/>
        <v>0.46249878867950173</v>
      </c>
      <c r="BM59" s="3"/>
      <c r="BN59">
        <f t="shared" si="26"/>
        <v>-0.16680685601881767</v>
      </c>
      <c r="BO59">
        <f t="shared" si="27"/>
        <v>2.7824527214882568E-2</v>
      </c>
      <c r="CB59" s="13">
        <v>-1.0184939426048869</v>
      </c>
      <c r="CC59" s="14">
        <v>-0.75212511792875147</v>
      </c>
      <c r="CD59">
        <f t="shared" si="32"/>
        <v>0.3469026965202473</v>
      </c>
      <c r="CE59">
        <f t="shared" si="33"/>
        <v>0.3936765523823772</v>
      </c>
      <c r="CG59">
        <f t="shared" si="34"/>
        <v>-4.6773855862129898E-2</v>
      </c>
      <c r="CH59">
        <f t="shared" si="35"/>
        <v>2.1877935922113034E-3</v>
      </c>
      <c r="CT59" s="13">
        <v>0.47979860163033733</v>
      </c>
      <c r="CU59" s="14">
        <v>-0.14542288106417833</v>
      </c>
      <c r="CV59">
        <f t="shared" si="40"/>
        <v>0.61</v>
      </c>
      <c r="CW59">
        <f t="shared" si="41"/>
        <v>0.50021230412749407</v>
      </c>
      <c r="CY59">
        <f t="shared" si="42"/>
        <v>0.10978769587250592</v>
      </c>
      <c r="CZ59">
        <f t="shared" si="43"/>
        <v>1.2053338164993854E-2</v>
      </c>
      <c r="DL59" s="13">
        <v>-0.42384605846118117</v>
      </c>
      <c r="DM59" s="14">
        <v>0.2795144528223073</v>
      </c>
      <c r="DN59">
        <f t="shared" si="48"/>
        <v>0.45132172699603901</v>
      </c>
      <c r="DO59">
        <f t="shared" si="49"/>
        <v>0.5748304867538222</v>
      </c>
      <c r="DQ59">
        <f t="shared" si="50"/>
        <v>-0.12350875975778319</v>
      </c>
      <c r="DR59">
        <f t="shared" si="51"/>
        <v>1.5254413736905805E-2</v>
      </c>
      <c r="ED59" s="13">
        <v>1.0186854001965282</v>
      </c>
      <c r="EE59" s="14">
        <v>0.27413047310984856</v>
      </c>
      <c r="EF59">
        <f t="shared" si="56"/>
        <v>0.70462749055857465</v>
      </c>
      <c r="EG59">
        <f t="shared" si="57"/>
        <v>0.57388507021965618</v>
      </c>
      <c r="EI59">
        <f t="shared" si="58"/>
        <v>0.13074242033891847</v>
      </c>
      <c r="EJ59">
        <f t="shared" si="59"/>
        <v>1.7093580476078445E-2</v>
      </c>
      <c r="EW59" s="13">
        <v>-1.0864554317680462</v>
      </c>
      <c r="EX59" s="14">
        <v>-0.63004894323439442</v>
      </c>
      <c r="EY59">
        <f t="shared" si="64"/>
        <v>0.33496878908134831</v>
      </c>
      <c r="EZ59">
        <f t="shared" si="65"/>
        <v>0.41511289504108173</v>
      </c>
      <c r="FB59">
        <f t="shared" si="66"/>
        <v>-8.0144105959733425E-2</v>
      </c>
      <c r="FC59">
        <f t="shared" si="67"/>
        <v>6.4230777200849788E-3</v>
      </c>
      <c r="FP59" s="13">
        <v>-4.2448826303999147E-2</v>
      </c>
      <c r="FQ59" s="14">
        <v>0.44543765887113557</v>
      </c>
      <c r="FR59">
        <f t="shared" si="72"/>
        <v>0.51829435108155419</v>
      </c>
      <c r="FS59">
        <f t="shared" si="73"/>
        <v>0.60396628420814669</v>
      </c>
      <c r="FU59">
        <f t="shared" si="74"/>
        <v>-8.5671933126592492E-2</v>
      </c>
      <c r="FV59">
        <f t="shared" si="75"/>
        <v>7.3396801256473358E-3</v>
      </c>
      <c r="GI59" s="2">
        <v>0.80151733565751904</v>
      </c>
      <c r="GJ59" s="3">
        <v>0.20244329079365311</v>
      </c>
      <c r="GK59">
        <f t="shared" si="80"/>
        <v>0.6664931940208485</v>
      </c>
      <c r="GL59">
        <f t="shared" si="81"/>
        <v>0.56129693819295667</v>
      </c>
      <c r="GN59">
        <f t="shared" si="82"/>
        <v>0.10519625582789183</v>
      </c>
      <c r="GO59">
        <f t="shared" si="83"/>
        <v>1.1066252240207266E-2</v>
      </c>
    </row>
    <row r="60" spans="2:197" x14ac:dyDescent="0.25">
      <c r="B60" s="2">
        <v>-0.70301249532581167</v>
      </c>
      <c r="C60" s="3">
        <v>-0.25206584928503362</v>
      </c>
      <c r="D60">
        <f t="shared" si="0"/>
        <v>0.4023006349244469</v>
      </c>
      <c r="E60">
        <f t="shared" si="1"/>
        <v>0.4814860029909524</v>
      </c>
      <c r="G60">
        <f t="shared" si="2"/>
        <v>-7.9185368066505502E-2</v>
      </c>
      <c r="H60">
        <f t="shared" si="3"/>
        <v>6.270322515827949E-3</v>
      </c>
      <c r="N60">
        <v>0.50204476168648526</v>
      </c>
      <c r="O60">
        <v>0.51515196154028442</v>
      </c>
      <c r="V60" s="2">
        <v>0.11326015971081731</v>
      </c>
      <c r="W60" s="3">
        <v>0.20562333511698025</v>
      </c>
      <c r="X60">
        <f t="shared" si="8"/>
        <v>0.54563655104489672</v>
      </c>
      <c r="Y60">
        <f t="shared" si="9"/>
        <v>0.56185534789047042</v>
      </c>
      <c r="AA60">
        <f t="shared" si="10"/>
        <v>-1.6218796845573702E-2</v>
      </c>
      <c r="AB60">
        <f t="shared" si="11"/>
        <v>2.6304937111799149E-4</v>
      </c>
      <c r="AP60" s="2">
        <v>1.690225976364115</v>
      </c>
      <c r="AQ60" s="3">
        <v>0.40309069799810365</v>
      </c>
      <c r="AR60">
        <f t="shared" si="16"/>
        <v>0.8225487306039323</v>
      </c>
      <c r="AS60">
        <f t="shared" si="17"/>
        <v>0.59653023891837709</v>
      </c>
      <c r="AU60">
        <f t="shared" si="18"/>
        <v>0.22601849168555521</v>
      </c>
      <c r="AV60">
        <f t="shared" si="19"/>
        <v>5.108435858381339E-2</v>
      </c>
      <c r="BI60" s="13">
        <v>0.48909217077062855</v>
      </c>
      <c r="BJ60" s="13">
        <v>-0.36846113496527821</v>
      </c>
      <c r="BK60">
        <f t="shared" si="24"/>
        <v>0.61163193295589768</v>
      </c>
      <c r="BL60">
        <f t="shared" si="25"/>
        <v>0.46104721357158773</v>
      </c>
      <c r="BM60" s="3"/>
      <c r="BN60">
        <f t="shared" si="26"/>
        <v>0.15058471938430995</v>
      </c>
      <c r="BO60">
        <f t="shared" si="27"/>
        <v>2.2675757712051374E-2</v>
      </c>
      <c r="CB60" s="13">
        <v>1.1850697029235622</v>
      </c>
      <c r="CC60" s="14">
        <v>0.46944216597299632</v>
      </c>
      <c r="CD60">
        <f t="shared" si="32"/>
        <v>0.73384425570718981</v>
      </c>
      <c r="CE60">
        <f t="shared" si="33"/>
        <v>0.60818142971771993</v>
      </c>
      <c r="CG60">
        <f t="shared" si="34"/>
        <v>0.12566282598946987</v>
      </c>
      <c r="CH60">
        <f t="shared" si="35"/>
        <v>1.5791145835659784E-2</v>
      </c>
      <c r="CT60" s="13">
        <v>-1.5373610712129262</v>
      </c>
      <c r="CU60" s="14">
        <v>0.22666992223580043</v>
      </c>
      <c r="CV60">
        <f t="shared" si="40"/>
        <v>0.25579062169460798</v>
      </c>
      <c r="CW60">
        <f t="shared" si="41"/>
        <v>0.56555108831160406</v>
      </c>
      <c r="CY60">
        <f t="shared" si="42"/>
        <v>-0.30976046661699608</v>
      </c>
      <c r="CZ60">
        <f t="shared" si="43"/>
        <v>9.5951546678779143E-2</v>
      </c>
      <c r="DL60" s="13">
        <v>5.427441323433628E-2</v>
      </c>
      <c r="DM60" s="14">
        <v>9.7382807134499136E-2</v>
      </c>
      <c r="DN60">
        <f t="shared" si="48"/>
        <v>0.53527876684486664</v>
      </c>
      <c r="DO60">
        <f t="shared" si="49"/>
        <v>0.54284851831704328</v>
      </c>
      <c r="DQ60">
        <f t="shared" si="50"/>
        <v>-7.5697514721766446E-3</v>
      </c>
      <c r="DR60">
        <f t="shared" si="51"/>
        <v>5.7301137350520476E-5</v>
      </c>
      <c r="ED60" s="13">
        <v>0.92267359866428345</v>
      </c>
      <c r="EE60" s="14">
        <v>0.23958646719180204</v>
      </c>
      <c r="EF60">
        <f t="shared" si="56"/>
        <v>0.6877680019476502</v>
      </c>
      <c r="EG60">
        <f t="shared" si="57"/>
        <v>0.56781920888743842</v>
      </c>
      <c r="EI60">
        <f t="shared" si="58"/>
        <v>0.11994879306021178</v>
      </c>
      <c r="EJ60">
        <f t="shared" si="59"/>
        <v>1.4387712956601508E-2</v>
      </c>
      <c r="EW60" s="13">
        <v>1.4485647852547749</v>
      </c>
      <c r="EX60" s="14">
        <v>0.43919097450503614</v>
      </c>
      <c r="EY60">
        <f t="shared" si="64"/>
        <v>0.78011348791304247</v>
      </c>
      <c r="EZ60">
        <f t="shared" si="65"/>
        <v>0.60286937838776256</v>
      </c>
      <c r="FB60">
        <f t="shared" si="66"/>
        <v>0.17724410952527991</v>
      </c>
      <c r="FC60">
        <f t="shared" si="67"/>
        <v>3.1415474361409422E-2</v>
      </c>
      <c r="FP60" s="13">
        <v>-0.39937662185898654</v>
      </c>
      <c r="FQ60" s="14">
        <v>-0.1841731760096289</v>
      </c>
      <c r="FR60">
        <f t="shared" si="72"/>
        <v>0.45561851323613356</v>
      </c>
      <c r="FS60">
        <f t="shared" si="73"/>
        <v>0.49340782649165493</v>
      </c>
      <c r="FU60">
        <f t="shared" si="74"/>
        <v>-3.7789313255521373E-2</v>
      </c>
      <c r="FV60">
        <f t="shared" si="75"/>
        <v>1.4280321963239234E-3</v>
      </c>
      <c r="GI60" s="2">
        <v>-0.83952678679214976</v>
      </c>
      <c r="GJ60" s="3">
        <v>-0.37834428122209074</v>
      </c>
      <c r="GK60">
        <f t="shared" si="80"/>
        <v>0.37832898659085956</v>
      </c>
      <c r="GL60">
        <f t="shared" si="81"/>
        <v>0.45931175200230479</v>
      </c>
      <c r="GN60">
        <f t="shared" si="82"/>
        <v>-8.0982765411445223E-2</v>
      </c>
      <c r="GO60">
        <f t="shared" si="83"/>
        <v>6.5582082936851685E-3</v>
      </c>
    </row>
    <row r="61" spans="2:197" x14ac:dyDescent="0.25">
      <c r="B61" s="2">
        <v>-0.97208523832313398</v>
      </c>
      <c r="C61" s="3">
        <v>6.1688801274917028E-2</v>
      </c>
      <c r="D61">
        <f t="shared" si="0"/>
        <v>0.35505197617961504</v>
      </c>
      <c r="E61">
        <f t="shared" si="1"/>
        <v>0.53658071919585093</v>
      </c>
      <c r="G61">
        <f t="shared" si="2"/>
        <v>-0.18152874301623589</v>
      </c>
      <c r="H61">
        <f t="shared" si="3"/>
        <v>3.2952684541054614E-2</v>
      </c>
      <c r="N61">
        <v>0.45264926694004554</v>
      </c>
      <c r="O61">
        <v>0.44839578615940395</v>
      </c>
      <c r="V61" s="2">
        <v>2.5299348394051591</v>
      </c>
      <c r="W61" s="3">
        <v>0.43061611601009586</v>
      </c>
      <c r="X61">
        <f t="shared" si="8"/>
        <v>0.97</v>
      </c>
      <c r="Y61">
        <f t="shared" si="9"/>
        <v>0.60136364964578926</v>
      </c>
      <c r="AA61">
        <f t="shared" si="10"/>
        <v>0.36863635035421072</v>
      </c>
      <c r="AB61">
        <f t="shared" si="11"/>
        <v>0.1358927588024724</v>
      </c>
      <c r="AP61" s="2">
        <v>-1.0184939426048869</v>
      </c>
      <c r="AQ61" s="3">
        <v>-0.51651208547116778</v>
      </c>
      <c r="AR61">
        <f t="shared" si="16"/>
        <v>0.3469026965202473</v>
      </c>
      <c r="AS61">
        <f t="shared" si="17"/>
        <v>0.43504974998840207</v>
      </c>
      <c r="AU61">
        <f t="shared" si="18"/>
        <v>-8.8147053468154768E-2</v>
      </c>
      <c r="AV61">
        <f t="shared" si="19"/>
        <v>7.7699030351177359E-3</v>
      </c>
      <c r="BI61" s="13">
        <v>-0.92898824635776978</v>
      </c>
      <c r="BJ61" s="13">
        <v>-0.37757722650544862</v>
      </c>
      <c r="BK61">
        <f t="shared" si="24"/>
        <v>0.3626197254938609</v>
      </c>
      <c r="BL61">
        <f t="shared" si="25"/>
        <v>0.45944644534263174</v>
      </c>
      <c r="BM61" s="3"/>
      <c r="BN61">
        <f t="shared" si="26"/>
        <v>-9.6826719848770837E-2</v>
      </c>
      <c r="BO61">
        <f t="shared" si="27"/>
        <v>9.3754136766723527E-3</v>
      </c>
      <c r="CB61" s="13">
        <v>0.22982339095090581</v>
      </c>
      <c r="CC61" s="14">
        <v>-0.39265511715487383</v>
      </c>
      <c r="CD61">
        <f t="shared" si="32"/>
        <v>0.56610483138317191</v>
      </c>
      <c r="CE61">
        <f t="shared" si="33"/>
        <v>0.45679879659920747</v>
      </c>
      <c r="CG61">
        <f t="shared" si="34"/>
        <v>0.10930603478396445</v>
      </c>
      <c r="CH61">
        <f t="shared" si="35"/>
        <v>1.1947809240193246E-2</v>
      </c>
      <c r="CT61" s="13">
        <v>-0.81267868422385547</v>
      </c>
      <c r="CU61" s="14">
        <v>-0.14549385087779224</v>
      </c>
      <c r="CV61">
        <f t="shared" si="40"/>
        <v>0.38304346202253947</v>
      </c>
      <c r="CW61">
        <f t="shared" si="41"/>
        <v>0.50019984196403866</v>
      </c>
      <c r="CY61">
        <f t="shared" si="42"/>
        <v>-0.11715637994149919</v>
      </c>
      <c r="CZ61">
        <f t="shared" si="43"/>
        <v>1.3725617360996914E-2</v>
      </c>
      <c r="DL61" s="13">
        <v>-1.5531704915329725</v>
      </c>
      <c r="DM61" s="14">
        <v>-0.38626019421107538</v>
      </c>
      <c r="DN61">
        <f t="shared" si="48"/>
        <v>0.25301451774095368</v>
      </c>
      <c r="DO61">
        <f t="shared" si="49"/>
        <v>0.45792173283015092</v>
      </c>
      <c r="DQ61">
        <f t="shared" si="50"/>
        <v>-0.20490721508919724</v>
      </c>
      <c r="DR61">
        <f t="shared" si="51"/>
        <v>4.1986966795610536E-2</v>
      </c>
      <c r="ED61" s="13">
        <v>-0.6059439603577198</v>
      </c>
      <c r="EE61" s="14">
        <v>0.29400325578402114</v>
      </c>
      <c r="EF61">
        <f t="shared" si="56"/>
        <v>0.41934568390443144</v>
      </c>
      <c r="EG61">
        <f t="shared" si="57"/>
        <v>0.57737469282662357</v>
      </c>
      <c r="EI61">
        <f t="shared" si="58"/>
        <v>-0.15802900892219213</v>
      </c>
      <c r="EJ61">
        <f t="shared" si="59"/>
        <v>2.497316766093028E-2</v>
      </c>
      <c r="EW61" s="13">
        <v>-0.13498735982564433</v>
      </c>
      <c r="EX61" s="14">
        <v>-2.314456870749363E-2</v>
      </c>
      <c r="EY61">
        <f t="shared" si="64"/>
        <v>0.50204476168648526</v>
      </c>
      <c r="EZ61">
        <f t="shared" si="65"/>
        <v>0.52168414177287181</v>
      </c>
      <c r="FB61">
        <f t="shared" si="66"/>
        <v>-1.9639380086386549E-2</v>
      </c>
      <c r="FC61">
        <f t="shared" si="67"/>
        <v>3.8570525017755654E-4</v>
      </c>
      <c r="FP61" s="13">
        <v>1.4485647852547749</v>
      </c>
      <c r="FQ61" s="14">
        <v>0.43136117435828647</v>
      </c>
      <c r="FR61">
        <f t="shared" si="72"/>
        <v>0.78011348791304247</v>
      </c>
      <c r="FS61">
        <f t="shared" si="73"/>
        <v>0.60149448046591059</v>
      </c>
      <c r="FU61">
        <f t="shared" si="74"/>
        <v>0.17861900744713188</v>
      </c>
      <c r="FV61">
        <f t="shared" si="75"/>
        <v>3.1904749821398556E-2</v>
      </c>
      <c r="GI61" s="2">
        <v>-0.78360594326201416</v>
      </c>
      <c r="GJ61" s="3">
        <v>-0.70020710893000304</v>
      </c>
      <c r="GK61">
        <f t="shared" si="80"/>
        <v>0.38814857969882743</v>
      </c>
      <c r="GL61">
        <f t="shared" si="81"/>
        <v>0.40279325540687261</v>
      </c>
      <c r="GN61">
        <f t="shared" si="82"/>
        <v>-1.4644675708045174E-2</v>
      </c>
      <c r="GO61">
        <f t="shared" si="83"/>
        <v>2.1446652659380842E-4</v>
      </c>
    </row>
    <row r="62" spans="2:197" x14ac:dyDescent="0.25">
      <c r="B62" s="2">
        <v>-0.6059439603577198</v>
      </c>
      <c r="C62" s="3">
        <v>7.6622071782971812E-2</v>
      </c>
      <c r="D62">
        <f t="shared" si="0"/>
        <v>0.41934568390443144</v>
      </c>
      <c r="E62">
        <f t="shared" si="1"/>
        <v>0.53920297291921071</v>
      </c>
      <c r="G62">
        <f t="shared" si="2"/>
        <v>-0.11985728901477927</v>
      </c>
      <c r="H62">
        <f t="shared" si="3"/>
        <v>1.4365769729972326E-2</v>
      </c>
      <c r="N62">
        <v>0.63406430154577398</v>
      </c>
      <c r="O62">
        <v>0.60978493970985292</v>
      </c>
      <c r="V62" s="2">
        <v>0.79875826700410013</v>
      </c>
      <c r="W62" s="3">
        <v>0.27619919574777119</v>
      </c>
      <c r="X62">
        <f t="shared" si="8"/>
        <v>0.66600870684534796</v>
      </c>
      <c r="Y62">
        <f t="shared" si="9"/>
        <v>0.57424833395595332</v>
      </c>
      <c r="AA62">
        <f t="shared" si="10"/>
        <v>9.1760372889394648E-2</v>
      </c>
      <c r="AB62">
        <f t="shared" si="11"/>
        <v>8.4199660328007526E-3</v>
      </c>
      <c r="AP62" s="2">
        <v>-1.3362101794129195</v>
      </c>
      <c r="AQ62" s="3">
        <v>-0.1606064605396067</v>
      </c>
      <c r="AR62">
        <f t="shared" si="16"/>
        <v>0.29111233335148767</v>
      </c>
      <c r="AS62">
        <f t="shared" si="17"/>
        <v>0.49754609662848071</v>
      </c>
      <c r="AU62">
        <f t="shared" si="18"/>
        <v>-0.20643376327699303</v>
      </c>
      <c r="AV62">
        <f t="shared" si="19"/>
        <v>4.26148986207016E-2</v>
      </c>
      <c r="BI62" s="13">
        <v>-0.37919726007430171</v>
      </c>
      <c r="BJ62" s="13">
        <v>0.2192381735374454</v>
      </c>
      <c r="BK62">
        <f t="shared" si="24"/>
        <v>0.45916197054820534</v>
      </c>
      <c r="BL62">
        <f t="shared" si="25"/>
        <v>0.56424608746233773</v>
      </c>
      <c r="BM62" s="3"/>
      <c r="BN62">
        <f t="shared" si="26"/>
        <v>-0.10508411691413239</v>
      </c>
      <c r="BO62">
        <f t="shared" si="27"/>
        <v>1.1042671627623044E-2</v>
      </c>
      <c r="CB62" s="13">
        <v>2.5299348394051591</v>
      </c>
      <c r="CC62" s="14">
        <v>0.57120543192326112</v>
      </c>
      <c r="CD62">
        <f t="shared" si="32"/>
        <v>0.97</v>
      </c>
      <c r="CE62">
        <f t="shared" si="33"/>
        <v>0.62605086447385005</v>
      </c>
      <c r="CG62">
        <f t="shared" si="34"/>
        <v>0.34394913552614992</v>
      </c>
      <c r="CH62">
        <f t="shared" si="35"/>
        <v>0.11830100782918584</v>
      </c>
      <c r="CT62" s="13">
        <v>-2.1945923563262575</v>
      </c>
      <c r="CU62" s="14">
        <v>-0.60772851614502699</v>
      </c>
      <c r="CV62">
        <f t="shared" si="40"/>
        <v>0.14038206577463463</v>
      </c>
      <c r="CW62">
        <f t="shared" si="41"/>
        <v>0.41903231932329127</v>
      </c>
      <c r="CY62">
        <f t="shared" si="42"/>
        <v>-0.27865025354865663</v>
      </c>
      <c r="CZ62">
        <f t="shared" si="43"/>
        <v>7.764596380273063E-2</v>
      </c>
      <c r="DL62" s="13">
        <v>0.48909217077062855</v>
      </c>
      <c r="DM62" s="14">
        <v>-0.17585446023251095</v>
      </c>
      <c r="DN62">
        <f t="shared" si="48"/>
        <v>0.61163193295589768</v>
      </c>
      <c r="DO62">
        <f t="shared" si="49"/>
        <v>0.49486857706255982</v>
      </c>
      <c r="DQ62">
        <f t="shared" si="50"/>
        <v>0.11676335589333786</v>
      </c>
      <c r="DR62">
        <f t="shared" si="51"/>
        <v>1.3633681279474277E-2</v>
      </c>
      <c r="ED62" s="13">
        <v>-0.92898824635776978</v>
      </c>
      <c r="EE62" s="14">
        <v>-0.19277317873693842</v>
      </c>
      <c r="EF62">
        <f t="shared" si="56"/>
        <v>0.3626197254938609</v>
      </c>
      <c r="EG62">
        <f t="shared" si="57"/>
        <v>0.49189768247059618</v>
      </c>
      <c r="EI62">
        <f t="shared" si="58"/>
        <v>-0.12927795697673528</v>
      </c>
      <c r="EJ62">
        <f t="shared" si="59"/>
        <v>1.6712790160078615E-2</v>
      </c>
      <c r="EW62" s="13">
        <v>1.7568126815528544</v>
      </c>
      <c r="EX62" s="14">
        <v>0.25686949837242007</v>
      </c>
      <c r="EY62">
        <f t="shared" si="64"/>
        <v>0.83424122860785244</v>
      </c>
      <c r="EZ62">
        <f t="shared" si="65"/>
        <v>0.57085407608815453</v>
      </c>
      <c r="FB62">
        <f t="shared" si="66"/>
        <v>0.26338715251969791</v>
      </c>
      <c r="FC62">
        <f t="shared" si="67"/>
        <v>6.9372792112434606E-2</v>
      </c>
      <c r="FP62" s="13">
        <v>0.10388833319358505</v>
      </c>
      <c r="FQ62" s="14">
        <v>-0.46249501077471677</v>
      </c>
      <c r="FR62">
        <f t="shared" si="72"/>
        <v>0.54399087624336961</v>
      </c>
      <c r="FS62">
        <f t="shared" si="73"/>
        <v>0.44453504493242435</v>
      </c>
      <c r="FU62">
        <f t="shared" si="74"/>
        <v>9.9455831310945264E-2</v>
      </c>
      <c r="FV62">
        <f t="shared" si="75"/>
        <v>9.8914623817512003E-3</v>
      </c>
      <c r="GI62" s="2">
        <v>-0.92898824635776978</v>
      </c>
      <c r="GJ62" s="3">
        <v>-5.3040903325533142E-2</v>
      </c>
      <c r="GK62">
        <f t="shared" si="80"/>
        <v>0.3626197254938609</v>
      </c>
      <c r="GL62">
        <f t="shared" si="81"/>
        <v>0.51643440262666962</v>
      </c>
      <c r="GN62">
        <f t="shared" si="82"/>
        <v>-0.15381467713280872</v>
      </c>
      <c r="GO62">
        <f t="shared" si="83"/>
        <v>2.365895490147019E-2</v>
      </c>
    </row>
    <row r="63" spans="2:197" x14ac:dyDescent="0.25">
      <c r="B63" s="2">
        <v>-1.3362101794129195</v>
      </c>
      <c r="C63" s="3">
        <v>-0.12862961712517457</v>
      </c>
      <c r="D63">
        <f t="shared" si="0"/>
        <v>0.29111233335148767</v>
      </c>
      <c r="E63">
        <f t="shared" si="1"/>
        <v>0.50316116913785214</v>
      </c>
      <c r="G63">
        <f t="shared" si="2"/>
        <v>-0.21204883578636446</v>
      </c>
      <c r="H63">
        <f t="shared" si="3"/>
        <v>4.496470875835256E-2</v>
      </c>
      <c r="N63">
        <v>0.56222114066277662</v>
      </c>
      <c r="O63">
        <v>0.5223890394113837</v>
      </c>
      <c r="V63" s="2">
        <v>-0.6059439603577198</v>
      </c>
      <c r="W63" s="3">
        <v>0.23199400742749757</v>
      </c>
      <c r="X63">
        <f t="shared" si="8"/>
        <v>0.41934568390443144</v>
      </c>
      <c r="Y63">
        <f t="shared" si="9"/>
        <v>0.56648598748254475</v>
      </c>
      <c r="AA63">
        <f t="shared" si="10"/>
        <v>-0.14714030357811331</v>
      </c>
      <c r="AB63">
        <f t="shared" si="11"/>
        <v>2.1650268937059344E-2</v>
      </c>
      <c r="AP63" s="2">
        <v>0.10388833319358505</v>
      </c>
      <c r="AQ63" s="3">
        <v>-0.37247455893467468</v>
      </c>
      <c r="AR63">
        <f t="shared" si="16"/>
        <v>0.54399087624336961</v>
      </c>
      <c r="AS63">
        <f t="shared" si="17"/>
        <v>0.46034246400306594</v>
      </c>
      <c r="AU63">
        <f t="shared" si="18"/>
        <v>8.3648412240303671E-2</v>
      </c>
      <c r="AV63">
        <f t="shared" si="19"/>
        <v>6.997056870323785E-3</v>
      </c>
      <c r="BI63" s="13">
        <v>0.95895376234927343</v>
      </c>
      <c r="BJ63" s="13">
        <v>0.1404161536005441</v>
      </c>
      <c r="BK63">
        <f t="shared" si="24"/>
        <v>0.69413872926125175</v>
      </c>
      <c r="BL63">
        <f t="shared" si="25"/>
        <v>0.55040509160340734</v>
      </c>
      <c r="BM63" s="3"/>
      <c r="BN63">
        <f t="shared" si="26"/>
        <v>0.14373363765784442</v>
      </c>
      <c r="BO63">
        <f t="shared" si="27"/>
        <v>2.0659358594356511E-2</v>
      </c>
      <c r="CB63" s="13">
        <v>0.78173924464945044</v>
      </c>
      <c r="CC63" s="14">
        <v>0.20677158730556716</v>
      </c>
      <c r="CD63">
        <f t="shared" si="32"/>
        <v>0.66302019908923715</v>
      </c>
      <c r="CE63">
        <f t="shared" si="33"/>
        <v>0.56205697877737193</v>
      </c>
      <c r="CG63">
        <f t="shared" si="34"/>
        <v>0.10096322031186522</v>
      </c>
      <c r="CH63">
        <f t="shared" si="35"/>
        <v>1.0193571855742234E-2</v>
      </c>
      <c r="CT63" s="13">
        <v>-0.18920138752617713</v>
      </c>
      <c r="CU63" s="14">
        <v>-0.44893291094487919</v>
      </c>
      <c r="CV63">
        <f t="shared" si="40"/>
        <v>0.49252488217185592</v>
      </c>
      <c r="CW63">
        <f t="shared" si="41"/>
        <v>0.44691652370870349</v>
      </c>
      <c r="CY63">
        <f t="shared" si="42"/>
        <v>4.5608358463152421E-2</v>
      </c>
      <c r="CZ63">
        <f t="shared" si="43"/>
        <v>2.080122361703407E-3</v>
      </c>
      <c r="DL63" s="13">
        <v>-0.33151640945507316</v>
      </c>
      <c r="DM63" s="14">
        <v>0.25963417820283297</v>
      </c>
      <c r="DN63">
        <f t="shared" si="48"/>
        <v>0.46753463666992268</v>
      </c>
      <c r="DO63">
        <f t="shared" si="49"/>
        <v>0.5713395485755971</v>
      </c>
      <c r="DQ63">
        <f t="shared" si="50"/>
        <v>-0.10380491190567442</v>
      </c>
      <c r="DR63">
        <f t="shared" si="51"/>
        <v>1.0775459735744827E-2</v>
      </c>
      <c r="ED63" s="13">
        <v>-0.18920138752617713</v>
      </c>
      <c r="EE63" s="14">
        <v>-9.9651906902771134E-2</v>
      </c>
      <c r="EF63">
        <f t="shared" si="56"/>
        <v>0.49252488217185592</v>
      </c>
      <c r="EG63">
        <f t="shared" si="57"/>
        <v>0.50824959959815552</v>
      </c>
      <c r="EI63">
        <f t="shared" si="58"/>
        <v>-1.5724717426299606E-2</v>
      </c>
      <c r="EJ63">
        <f t="shared" si="59"/>
        <v>2.4726673813697049E-4</v>
      </c>
      <c r="EW63" s="13">
        <v>-0.19894075240446382</v>
      </c>
      <c r="EX63" s="14">
        <v>-0.2204992293771178</v>
      </c>
      <c r="EY63">
        <f t="shared" si="64"/>
        <v>0.49081466833748716</v>
      </c>
      <c r="EZ63">
        <f t="shared" si="65"/>
        <v>0.48702904103762579</v>
      </c>
      <c r="FB63">
        <f t="shared" si="66"/>
        <v>3.7856272998613716E-3</v>
      </c>
      <c r="FC63">
        <f t="shared" si="67"/>
        <v>1.43309740534557E-5</v>
      </c>
      <c r="FP63" s="13">
        <v>0.47979860163033733</v>
      </c>
      <c r="FQ63" s="14">
        <v>-0.29421120355751817</v>
      </c>
      <c r="FR63">
        <f t="shared" si="72"/>
        <v>0.61</v>
      </c>
      <c r="FS63">
        <f t="shared" si="73"/>
        <v>0.47408535943442359</v>
      </c>
      <c r="FU63">
        <f t="shared" si="74"/>
        <v>0.13591464056557639</v>
      </c>
      <c r="FV63">
        <f t="shared" si="75"/>
        <v>1.8472789520069824E-2</v>
      </c>
      <c r="GI63" s="2">
        <v>-1.5531704915329725</v>
      </c>
      <c r="GJ63" s="3">
        <v>-0.57987219924015987</v>
      </c>
      <c r="GK63">
        <f t="shared" si="80"/>
        <v>0.25301451774095368</v>
      </c>
      <c r="GL63">
        <f t="shared" si="81"/>
        <v>0.42392383526304983</v>
      </c>
      <c r="GN63">
        <f t="shared" si="82"/>
        <v>-0.17090931752209615</v>
      </c>
      <c r="GO63">
        <f t="shared" si="83"/>
        <v>2.9209994815868681E-2</v>
      </c>
    </row>
    <row r="64" spans="2:197" x14ac:dyDescent="0.25">
      <c r="B64" s="2">
        <v>-0.81267868422385547</v>
      </c>
      <c r="C64" s="3">
        <v>-0.33134076528620332</v>
      </c>
      <c r="D64">
        <f t="shared" si="0"/>
        <v>0.38304346202253947</v>
      </c>
      <c r="E64">
        <f t="shared" si="1"/>
        <v>0.46756547944984533</v>
      </c>
      <c r="G64">
        <f t="shared" si="2"/>
        <v>-8.4522017427305862E-2</v>
      </c>
      <c r="H64">
        <f t="shared" si="3"/>
        <v>7.1439714299817957E-3</v>
      </c>
      <c r="N64">
        <v>0.35505197617961504</v>
      </c>
      <c r="O64">
        <v>0.57491036596544098</v>
      </c>
      <c r="V64" s="2">
        <v>-0.4103521338835171</v>
      </c>
      <c r="W64" s="3">
        <v>0.21216717473521307</v>
      </c>
      <c r="X64">
        <f t="shared" si="8"/>
        <v>0.45369123432850372</v>
      </c>
      <c r="Y64">
        <f t="shared" si="9"/>
        <v>0.56300443360446217</v>
      </c>
      <c r="AA64">
        <f t="shared" si="10"/>
        <v>-0.10931319927595845</v>
      </c>
      <c r="AB64">
        <f t="shared" si="11"/>
        <v>1.1949375535945403E-2</v>
      </c>
      <c r="AP64" s="2">
        <v>0.8658689078151367</v>
      </c>
      <c r="AQ64" s="3">
        <v>0.37052066784775539</v>
      </c>
      <c r="AR64">
        <f t="shared" si="16"/>
        <v>0.67779320694188583</v>
      </c>
      <c r="AS64">
        <f t="shared" si="17"/>
        <v>0.59081100395336239</v>
      </c>
      <c r="AU64">
        <f t="shared" si="18"/>
        <v>8.6982202988523438E-2</v>
      </c>
      <c r="AV64">
        <f t="shared" si="19"/>
        <v>7.565903636736696E-3</v>
      </c>
      <c r="BI64" s="13">
        <v>2.5299348394051591</v>
      </c>
      <c r="BJ64" s="13">
        <v>0.54152009103752829</v>
      </c>
      <c r="BK64">
        <f t="shared" si="24"/>
        <v>0.97</v>
      </c>
      <c r="BL64">
        <f t="shared" si="25"/>
        <v>0.62083817542326147</v>
      </c>
      <c r="BM64" s="3"/>
      <c r="BN64">
        <f t="shared" si="26"/>
        <v>0.3491618245767385</v>
      </c>
      <c r="BO64">
        <f t="shared" si="27"/>
        <v>0.12191397974175711</v>
      </c>
      <c r="CB64" s="13">
        <v>-0.48745107161368212</v>
      </c>
      <c r="CC64" s="14">
        <v>-0.41042387631773525</v>
      </c>
      <c r="CD64">
        <f t="shared" si="32"/>
        <v>0.44015280840760745</v>
      </c>
      <c r="CE64">
        <f t="shared" si="33"/>
        <v>0.45367863649434875</v>
      </c>
      <c r="CG64">
        <f t="shared" si="34"/>
        <v>-1.3525828086741298E-2</v>
      </c>
      <c r="CH64">
        <f t="shared" si="35"/>
        <v>1.8294802543207978E-4</v>
      </c>
      <c r="CT64" s="13">
        <v>1.1193346813402616</v>
      </c>
      <c r="CU64" s="14">
        <v>1.5800828594591119E-2</v>
      </c>
      <c r="CV64">
        <f t="shared" si="40"/>
        <v>0.72230131171451473</v>
      </c>
      <c r="CW64">
        <f t="shared" si="41"/>
        <v>0.52852287900916783</v>
      </c>
      <c r="CY64">
        <f t="shared" si="42"/>
        <v>0.19377843270534689</v>
      </c>
      <c r="CZ64">
        <f t="shared" si="43"/>
        <v>3.7550080981740654E-2</v>
      </c>
      <c r="DL64" s="13">
        <v>0.22982339095090581</v>
      </c>
      <c r="DM64" s="14">
        <v>-0.10037134940598723</v>
      </c>
      <c r="DN64">
        <f t="shared" si="48"/>
        <v>0.56610483138317191</v>
      </c>
      <c r="DO64">
        <f t="shared" si="49"/>
        <v>0.50812326687139053</v>
      </c>
      <c r="DQ64">
        <f t="shared" si="50"/>
        <v>5.798156451178138E-2</v>
      </c>
      <c r="DR64">
        <f t="shared" si="51"/>
        <v>3.3618618232338659E-3</v>
      </c>
      <c r="ED64" s="13">
        <v>-2.2761571756279251</v>
      </c>
      <c r="EE64" s="14">
        <v>8.3809689828052966E-2</v>
      </c>
      <c r="EF64">
        <f t="shared" si="56"/>
        <v>0.12605943959615651</v>
      </c>
      <c r="EG64">
        <f t="shared" si="57"/>
        <v>0.54046510489295585</v>
      </c>
      <c r="EI64">
        <f t="shared" si="58"/>
        <v>-0.41440566529679934</v>
      </c>
      <c r="EJ64">
        <f t="shared" si="59"/>
        <v>0.17173205543008288</v>
      </c>
      <c r="EW64" s="13">
        <v>1.5758396831714319</v>
      </c>
      <c r="EX64" s="14">
        <v>0.40496144645759374</v>
      </c>
      <c r="EY64">
        <f t="shared" si="64"/>
        <v>0.80246271642076716</v>
      </c>
      <c r="EZ64">
        <f t="shared" si="65"/>
        <v>0.59685873876780537</v>
      </c>
      <c r="FB64">
        <f t="shared" si="66"/>
        <v>0.20560397765296179</v>
      </c>
      <c r="FC64">
        <f t="shared" si="67"/>
        <v>4.2272995626719607E-2</v>
      </c>
      <c r="FP64" s="13">
        <v>-0.18920138752617713</v>
      </c>
      <c r="FQ64" s="14">
        <v>-0.38366166675504076</v>
      </c>
      <c r="FR64">
        <f t="shared" si="72"/>
        <v>0.49252488217185592</v>
      </c>
      <c r="FS64">
        <f t="shared" si="73"/>
        <v>0.45837802927861904</v>
      </c>
      <c r="FU64">
        <f t="shared" si="74"/>
        <v>3.4146852893236879E-2</v>
      </c>
      <c r="FV64">
        <f t="shared" si="75"/>
        <v>1.1660075625123598E-3</v>
      </c>
      <c r="GI64" s="2">
        <v>0.54779614206363625</v>
      </c>
      <c r="GJ64" s="3">
        <v>0.22700476190016583</v>
      </c>
      <c r="GK64">
        <f t="shared" si="80"/>
        <v>0.62194023797294407</v>
      </c>
      <c r="GL64">
        <f t="shared" si="81"/>
        <v>0.56560988551588276</v>
      </c>
      <c r="GN64">
        <f t="shared" si="82"/>
        <v>5.6330352457061306E-2</v>
      </c>
      <c r="GO64">
        <f t="shared" si="83"/>
        <v>3.1731086079367526E-3</v>
      </c>
    </row>
    <row r="65" spans="2:197" x14ac:dyDescent="0.25">
      <c r="B65" s="2">
        <v>-0.65361993529885654</v>
      </c>
      <c r="C65" s="3">
        <v>-0.5012541968004931</v>
      </c>
      <c r="D65">
        <f t="shared" si="0"/>
        <v>0.41097387394245644</v>
      </c>
      <c r="E65">
        <f t="shared" si="1"/>
        <v>0.43772900603989484</v>
      </c>
      <c r="G65">
        <f t="shared" si="2"/>
        <v>-2.6755132097438405E-2</v>
      </c>
      <c r="H65">
        <f t="shared" si="3"/>
        <v>7.1583709355137876E-4</v>
      </c>
      <c r="N65">
        <v>0.38304346202253947</v>
      </c>
      <c r="O65">
        <v>0.47189478892903347</v>
      </c>
      <c r="V65" s="2">
        <v>-0.2035801442946033</v>
      </c>
      <c r="W65" s="3">
        <v>0.13087981037898089</v>
      </c>
      <c r="X65">
        <f t="shared" si="8"/>
        <v>0.49</v>
      </c>
      <c r="Y65">
        <f t="shared" si="9"/>
        <v>0.54873052798343591</v>
      </c>
      <c r="AA65">
        <f t="shared" si="10"/>
        <v>-5.8730527983435921E-2</v>
      </c>
      <c r="AB65">
        <f t="shared" si="11"/>
        <v>3.4492749172131496E-3</v>
      </c>
      <c r="AP65" s="2">
        <v>-1.3062584777124726</v>
      </c>
      <c r="AQ65" s="3">
        <v>-0.48104566565929213</v>
      </c>
      <c r="AR65">
        <f t="shared" si="16"/>
        <v>0.29637179485140447</v>
      </c>
      <c r="AS65">
        <f t="shared" si="17"/>
        <v>0.44127758543514939</v>
      </c>
      <c r="AU65">
        <f t="shared" si="18"/>
        <v>-0.14490579058374492</v>
      </c>
      <c r="AV65">
        <f t="shared" si="19"/>
        <v>2.0997688144700138E-2</v>
      </c>
      <c r="BI65" s="13">
        <v>4.0519302259681188E-3</v>
      </c>
      <c r="BJ65" s="13">
        <v>-0.52767959385675667</v>
      </c>
      <c r="BK65">
        <f t="shared" si="24"/>
        <v>0.52645979493954764</v>
      </c>
      <c r="BL65">
        <f t="shared" si="25"/>
        <v>0.4330887568871945</v>
      </c>
      <c r="BM65" s="3"/>
      <c r="BN65">
        <f t="shared" si="26"/>
        <v>9.3371038052353139E-2</v>
      </c>
      <c r="BO65">
        <f t="shared" si="27"/>
        <v>8.7181507469739784E-3</v>
      </c>
      <c r="CB65" s="13">
        <v>0.85057154658330236</v>
      </c>
      <c r="CC65" s="14">
        <v>0.24877894744537074</v>
      </c>
      <c r="CD65">
        <f t="shared" si="32"/>
        <v>0.67510701958419217</v>
      </c>
      <c r="CE65">
        <f t="shared" si="33"/>
        <v>0.56943339082828182</v>
      </c>
      <c r="CG65">
        <f t="shared" si="34"/>
        <v>0.10567362875591035</v>
      </c>
      <c r="CH65">
        <f t="shared" si="35"/>
        <v>1.1166915814441963E-2</v>
      </c>
      <c r="CT65" s="13">
        <v>-0.40608091969089505</v>
      </c>
      <c r="CU65" s="14">
        <v>-7.1764783712819719E-2</v>
      </c>
      <c r="CV65">
        <f t="shared" si="40"/>
        <v>0.45444125136688984</v>
      </c>
      <c r="CW65">
        <f t="shared" si="41"/>
        <v>0.51314652506262082</v>
      </c>
      <c r="CY65">
        <f t="shared" si="42"/>
        <v>-5.8705273695730975E-2</v>
      </c>
      <c r="CZ65">
        <f t="shared" si="43"/>
        <v>3.4463091596906833E-3</v>
      </c>
      <c r="DL65" s="13">
        <v>5.7484457509883187E-2</v>
      </c>
      <c r="DM65" s="14">
        <v>0.15597364454128421</v>
      </c>
      <c r="DN65">
        <f t="shared" si="48"/>
        <v>0.53584244447657914</v>
      </c>
      <c r="DO65">
        <f t="shared" si="49"/>
        <v>0.55313695724017364</v>
      </c>
      <c r="DQ65">
        <f t="shared" si="50"/>
        <v>-1.7294512763594505E-2</v>
      </c>
      <c r="DR65">
        <f t="shared" si="51"/>
        <v>2.9910017173013327E-4</v>
      </c>
      <c r="ED65" s="13">
        <v>-0.73779592393260496</v>
      </c>
      <c r="EE65" s="14">
        <v>-4.5343564706459567E-2</v>
      </c>
      <c r="EF65">
        <f t="shared" si="56"/>
        <v>0.39619273142626921</v>
      </c>
      <c r="EG65">
        <f t="shared" si="57"/>
        <v>0.51778604055775368</v>
      </c>
      <c r="EI65">
        <f t="shared" si="58"/>
        <v>-0.12159330913148447</v>
      </c>
      <c r="EJ65">
        <f t="shared" si="59"/>
        <v>1.4784932825544746E-2</v>
      </c>
      <c r="EW65" s="13">
        <v>-0.81267868422385547</v>
      </c>
      <c r="EX65" s="14">
        <v>-0.24774946441926574</v>
      </c>
      <c r="EY65">
        <f t="shared" si="64"/>
        <v>0.38304346202253947</v>
      </c>
      <c r="EZ65">
        <f t="shared" si="65"/>
        <v>0.48224395191309966</v>
      </c>
      <c r="FB65">
        <f t="shared" si="66"/>
        <v>-9.9200489890560184E-2</v>
      </c>
      <c r="FC65">
        <f t="shared" si="67"/>
        <v>9.8407371945271327E-3</v>
      </c>
      <c r="FP65" s="13">
        <v>-1.3062584777124726</v>
      </c>
      <c r="FQ65" s="14">
        <v>-0.59233611301863176</v>
      </c>
      <c r="FR65">
        <f t="shared" si="72"/>
        <v>0.29637179485140447</v>
      </c>
      <c r="FS65">
        <f t="shared" si="73"/>
        <v>0.42173519585578778</v>
      </c>
      <c r="FU65">
        <f t="shared" si="74"/>
        <v>-0.12536340100438331</v>
      </c>
      <c r="FV65">
        <f t="shared" si="75"/>
        <v>1.5715982311385816E-2</v>
      </c>
      <c r="GI65" s="2">
        <v>-0.4103521338835171</v>
      </c>
      <c r="GJ65" s="3">
        <v>-0.48520079224170237</v>
      </c>
      <c r="GK65">
        <f t="shared" si="80"/>
        <v>0.45369123432850372</v>
      </c>
      <c r="GL65">
        <f t="shared" si="81"/>
        <v>0.44054795315895917</v>
      </c>
      <c r="GN65">
        <f t="shared" si="82"/>
        <v>1.3143281169544552E-2</v>
      </c>
      <c r="GO65">
        <f t="shared" si="83"/>
        <v>1.7274583990170439E-4</v>
      </c>
    </row>
    <row r="66" spans="2:197" x14ac:dyDescent="0.25">
      <c r="B66" s="2">
        <v>-2.2571788236183119</v>
      </c>
      <c r="C66" s="3">
        <v>-0.79694302492312574</v>
      </c>
      <c r="D66">
        <f t="shared" si="0"/>
        <v>0.12939200189010253</v>
      </c>
      <c r="E66">
        <f t="shared" si="1"/>
        <v>0.38580661368235847</v>
      </c>
      <c r="G66">
        <f t="shared" si="2"/>
        <v>-0.25641461179225594</v>
      </c>
      <c r="H66">
        <f t="shared" si="3"/>
        <v>6.5748453140573315E-2</v>
      </c>
      <c r="N66">
        <v>0.60911817067030305</v>
      </c>
      <c r="O66">
        <v>0.56813629783454511</v>
      </c>
      <c r="V66" s="2">
        <v>-0.19894075240446382</v>
      </c>
      <c r="W66" s="3">
        <v>-0.11314982114298702</v>
      </c>
      <c r="X66">
        <f t="shared" si="8"/>
        <v>0.49081466833748716</v>
      </c>
      <c r="Y66">
        <f t="shared" si="9"/>
        <v>0.50587939168858176</v>
      </c>
      <c r="AA66">
        <f t="shared" si="10"/>
        <v>-1.50647233510946E-2</v>
      </c>
      <c r="AB66">
        <f t="shared" si="11"/>
        <v>2.269458896450149E-4</v>
      </c>
      <c r="AP66" s="2">
        <v>0.58655441701955613</v>
      </c>
      <c r="AQ66" s="3">
        <v>0.51019277700166321</v>
      </c>
      <c r="AR66">
        <f t="shared" si="16"/>
        <v>0.62874611688335025</v>
      </c>
      <c r="AS66">
        <f t="shared" si="17"/>
        <v>0.61533715902975961</v>
      </c>
      <c r="AU66">
        <f t="shared" si="18"/>
        <v>1.3408957853590642E-2</v>
      </c>
      <c r="AV66">
        <f t="shared" si="19"/>
        <v>1.7980015071937015E-4</v>
      </c>
      <c r="BI66" s="13">
        <v>-1.3830750613560179</v>
      </c>
      <c r="BJ66" s="13">
        <v>-1.055887133489241</v>
      </c>
      <c r="BK66">
        <f t="shared" si="24"/>
        <v>0.28288294976777656</v>
      </c>
      <c r="BL66">
        <f t="shared" si="25"/>
        <v>0.34033652376044166</v>
      </c>
      <c r="BM66" s="3"/>
      <c r="BN66">
        <f t="shared" si="26"/>
        <v>-5.7453573992665097E-2</v>
      </c>
      <c r="BO66">
        <f t="shared" si="27"/>
        <v>3.3009131645306434E-3</v>
      </c>
      <c r="CB66" s="13">
        <v>0.46043075924155968</v>
      </c>
      <c r="CC66" s="14">
        <v>0.18386755179921552</v>
      </c>
      <c r="CD66">
        <f t="shared" si="32"/>
        <v>0.60659904394084185</v>
      </c>
      <c r="CE66">
        <f t="shared" si="33"/>
        <v>0.55803507397399355</v>
      </c>
      <c r="CG66">
        <f t="shared" si="34"/>
        <v>4.8563969966848308E-2</v>
      </c>
      <c r="CH66">
        <f t="shared" si="35"/>
        <v>2.3584591789409443E-3</v>
      </c>
      <c r="CT66" s="13">
        <v>-1.5531704915329725</v>
      </c>
      <c r="CU66" s="14">
        <v>-0.60604046574024695</v>
      </c>
      <c r="CV66">
        <f t="shared" si="40"/>
        <v>0.25301451774095368</v>
      </c>
      <c r="CW66">
        <f t="shared" si="41"/>
        <v>0.41932873774394236</v>
      </c>
      <c r="CY66">
        <f t="shared" si="42"/>
        <v>-0.16631422000298868</v>
      </c>
      <c r="CZ66">
        <f t="shared" si="43"/>
        <v>2.7660419775202519E-2</v>
      </c>
      <c r="DL66" s="13">
        <v>-0.40608091969089505</v>
      </c>
      <c r="DM66" s="14">
        <v>-0.17712073207816881</v>
      </c>
      <c r="DN66">
        <f t="shared" si="48"/>
        <v>0.45444125136688984</v>
      </c>
      <c r="DO66">
        <f t="shared" si="49"/>
        <v>0.49464622214973142</v>
      </c>
      <c r="DQ66">
        <f t="shared" si="50"/>
        <v>-4.0204970782841576E-2</v>
      </c>
      <c r="DR66">
        <f t="shared" si="51"/>
        <v>1.6164396756491448E-3</v>
      </c>
      <c r="ED66" s="13">
        <v>-1.6296256793771011</v>
      </c>
      <c r="EE66" s="14">
        <v>7.3524415501474219E-2</v>
      </c>
      <c r="EF66">
        <f t="shared" si="56"/>
        <v>0.23958913306809887</v>
      </c>
      <c r="EG66">
        <f t="shared" si="57"/>
        <v>0.53865903040417595</v>
      </c>
      <c r="EI66">
        <f t="shared" si="58"/>
        <v>-0.29906989733607708</v>
      </c>
      <c r="EJ66">
        <f t="shared" si="59"/>
        <v>8.9442803492611689E-2</v>
      </c>
      <c r="EW66" s="13">
        <v>-1.5531704915329725</v>
      </c>
      <c r="EX66" s="14">
        <v>-0.63377055603384425</v>
      </c>
      <c r="EY66">
        <f t="shared" si="64"/>
        <v>0.25301451774095368</v>
      </c>
      <c r="EZ66">
        <f t="shared" si="65"/>
        <v>0.4144593869555625</v>
      </c>
      <c r="FB66">
        <f t="shared" si="66"/>
        <v>-0.16144486921460882</v>
      </c>
      <c r="FC66">
        <f t="shared" si="67"/>
        <v>2.6064445795722146E-2</v>
      </c>
      <c r="FP66" s="13">
        <v>0.11326015971081731</v>
      </c>
      <c r="FQ66" s="14">
        <v>0.23133557508674457</v>
      </c>
      <c r="FR66">
        <f t="shared" si="72"/>
        <v>0.54563655104489672</v>
      </c>
      <c r="FS66">
        <f t="shared" si="73"/>
        <v>0.56637036802355289</v>
      </c>
      <c r="FU66">
        <f t="shared" si="74"/>
        <v>-2.0733816978656172E-2</v>
      </c>
      <c r="FV66">
        <f t="shared" si="75"/>
        <v>4.2989116650441096E-4</v>
      </c>
      <c r="GI66" s="2">
        <v>0.69493353589059836</v>
      </c>
      <c r="GJ66" s="3">
        <v>0.21213396324616607</v>
      </c>
      <c r="GK66">
        <f t="shared" si="80"/>
        <v>0.64777728275158686</v>
      </c>
      <c r="GL66">
        <f t="shared" si="81"/>
        <v>0.5629986017305425</v>
      </c>
      <c r="GN66">
        <f t="shared" si="82"/>
        <v>8.4778681021044355E-2</v>
      </c>
      <c r="GO66">
        <f t="shared" si="83"/>
        <v>7.1874247556679861E-3</v>
      </c>
    </row>
    <row r="67" spans="2:197" x14ac:dyDescent="0.25">
      <c r="B67" s="2">
        <v>-2.1945923563262575</v>
      </c>
      <c r="C67" s="3">
        <v>-0.82797250383475129</v>
      </c>
      <c r="D67">
        <f t="shared" ref="D67:D91" si="88">B67*$F$7+$F$5</f>
        <v>0.14038206577463463</v>
      </c>
      <c r="E67">
        <f t="shared" ref="E67:E91" si="89">C67*$F$7+$F$5</f>
        <v>0.38035789656670499</v>
      </c>
      <c r="G67">
        <f t="shared" ref="G67:G91" si="90">D67-E67</f>
        <v>-0.23997583079207035</v>
      </c>
      <c r="H67">
        <f t="shared" ref="H67:H91" si="91">(G67)^2</f>
        <v>5.758839936434438E-2</v>
      </c>
      <c r="N67">
        <v>0.52678113306752417</v>
      </c>
      <c r="O67">
        <v>0.53469323552758419</v>
      </c>
      <c r="V67" s="2">
        <v>-1.5531704915329725</v>
      </c>
      <c r="W67" s="3">
        <v>-0.71250269073344497</v>
      </c>
      <c r="X67">
        <f t="shared" ref="X67:X91" si="92">V67*$Z$7+$Z$5</f>
        <v>0.25301451774095368</v>
      </c>
      <c r="Y67">
        <f t="shared" ref="Y67:Y91" si="93">W67*$Z$7+$Z$5</f>
        <v>0.40063417477228835</v>
      </c>
      <c r="AA67">
        <f t="shared" ref="AA67:AA91" si="94">X67-Y67</f>
        <v>-0.14761965703133467</v>
      </c>
      <c r="AB67">
        <f t="shared" ref="AB67:AB91" si="95">(AA67)^2</f>
        <v>2.1791563142048876E-2</v>
      </c>
      <c r="AP67" s="2">
        <v>-0.56326342369319049</v>
      </c>
      <c r="AQ67" s="3">
        <v>-0.22026075092482519</v>
      </c>
      <c r="AR67">
        <f t="shared" ref="AR67:AR91" si="96">AP67*$AT$7+$AT$5</f>
        <v>0.4268403044648228</v>
      </c>
      <c r="AS67">
        <f t="shared" ref="AS67:AS91" si="97">AQ67*$AT$7+$AT$5</f>
        <v>0.48707091739747127</v>
      </c>
      <c r="AU67">
        <f t="shared" ref="AU67:AU91" si="98">AR67-AS67</f>
        <v>-6.0230612932648475E-2</v>
      </c>
      <c r="AV67">
        <f t="shared" ref="AV67:AV91" si="99">(AU67)^2</f>
        <v>3.6277267342425218E-3</v>
      </c>
      <c r="BI67" s="13">
        <v>-0.4103521338835171</v>
      </c>
      <c r="BJ67" s="13">
        <v>5.0920149291019616E-2</v>
      </c>
      <c r="BK67">
        <f t="shared" ref="BK67:BK91" si="100">BI67*$BM$7+$BM$5</f>
        <v>0.45369123432850372</v>
      </c>
      <c r="BL67">
        <f t="shared" ref="BL67:BL91" si="101">BJ67*$BM$7+$BM$5</f>
        <v>0.53468976451548744</v>
      </c>
      <c r="BM67" s="3"/>
      <c r="BN67">
        <f t="shared" ref="BN67:BN91" si="102">BK67-BL67</f>
        <v>-8.0998530186983719E-2</v>
      </c>
      <c r="BO67">
        <f t="shared" ref="BO67:BO91" si="103">(BN67)^2</f>
        <v>6.5607618924517132E-3</v>
      </c>
      <c r="CB67" s="13">
        <v>8.7324604558639538E-2</v>
      </c>
      <c r="CC67" s="14">
        <v>-9.2491928050096248E-3</v>
      </c>
      <c r="CD67">
        <f t="shared" ref="CD67:CD91" si="104">CB67*$CF$7+$CF$5</f>
        <v>0.54108231719314159</v>
      </c>
      <c r="CE67">
        <f t="shared" ref="CE67:CE91" si="105">CC67*$CF$7+$CF$5</f>
        <v>0.52412414318971601</v>
      </c>
      <c r="CG67">
        <f t="shared" ref="CG67:CG91" si="106">CD67-CE67</f>
        <v>1.6958174003425586E-2</v>
      </c>
      <c r="CH67">
        <f t="shared" ref="CH67:CH91" si="107">(CG67)^2</f>
        <v>2.8757966553045935E-4</v>
      </c>
      <c r="CT67" s="13">
        <v>1.7461619956902619</v>
      </c>
      <c r="CU67" s="14">
        <v>0.30804479387691114</v>
      </c>
      <c r="CV67">
        <f t="shared" ref="CV67:CV91" si="108">CT67*$CX$7+$CX$5</f>
        <v>0.8323709885526378</v>
      </c>
      <c r="CW67">
        <f t="shared" ref="CW67:CW91" si="109">CU67*$CX$7+$CX$5</f>
        <v>0.57984036004439199</v>
      </c>
      <c r="CY67">
        <f t="shared" ref="CY67:CY91" si="110">CV67-CW67</f>
        <v>0.25253062850824581</v>
      </c>
      <c r="CZ67">
        <f t="shared" ref="CZ67:CZ91" si="111">(CY67)^2</f>
        <v>6.3771718334769648E-2</v>
      </c>
      <c r="DL67" s="13">
        <v>0.36279796403779041</v>
      </c>
      <c r="DM67" s="14">
        <v>-4.7729594379627809E-3</v>
      </c>
      <c r="DN67">
        <f t="shared" ref="DN67:DN91" si="112">DL67*$DP$7+$DP$5</f>
        <v>0.58945491194329924</v>
      </c>
      <c r="DO67">
        <f t="shared" ref="DO67:DO91" si="113">DM67*$CX$7+$CX$5</f>
        <v>0.52491016120278522</v>
      </c>
      <c r="DQ67">
        <f t="shared" ref="DQ67:DQ91" si="114">DN67-DO67</f>
        <v>6.4544750740514023E-2</v>
      </c>
      <c r="DR67">
        <f t="shared" ref="DR67:DR91" si="115">(DQ67)^2</f>
        <v>4.1660248481550852E-3</v>
      </c>
      <c r="ED67" s="13">
        <v>-0.28788135798925818</v>
      </c>
      <c r="EE67" s="14">
        <v>0.27413047310984856</v>
      </c>
      <c r="EF67">
        <f t="shared" ref="EF67:EF91" si="116">ED67*$EH$7+$EH$5</f>
        <v>0.4751968682027613</v>
      </c>
      <c r="EG67">
        <f t="shared" ref="EG67:EG91" si="117">EE67*$EH$7+$EH$5</f>
        <v>0.57388507021965618</v>
      </c>
      <c r="EI67">
        <f t="shared" ref="EI67:EI91" si="118">EF67-EG67</f>
        <v>-9.8688202016894877E-2</v>
      </c>
      <c r="EJ67">
        <f t="shared" ref="EJ67:EJ91" si="119">(EI67)^2</f>
        <v>9.7393612173274548E-3</v>
      </c>
      <c r="EW67" s="13">
        <v>0.8658689078151367</v>
      </c>
      <c r="EX67" s="14">
        <v>0.26704746898645731</v>
      </c>
      <c r="EY67">
        <f t="shared" ref="EY67:EY91" si="120">EW67*$FA$7+$FA$5</f>
        <v>0.67779320694188583</v>
      </c>
      <c r="EZ67">
        <f t="shared" ref="EZ67:EZ91" si="121">EX67*$FA$7+$FA$5</f>
        <v>0.57264130825035975</v>
      </c>
      <c r="FB67">
        <f t="shared" ref="FB67:FB91" si="122">EY67-EZ67</f>
        <v>0.10515189869152608</v>
      </c>
      <c r="FC67">
        <f t="shared" ref="FC67:FC91" si="123">(FB67)^2</f>
        <v>1.1056921798432965E-2</v>
      </c>
      <c r="FP67" s="13">
        <v>0.46043075924155968</v>
      </c>
      <c r="FQ67" s="14">
        <v>0.55484674928081745</v>
      </c>
      <c r="FR67">
        <f t="shared" ref="FR67:FR91" si="124">FP67*$FT$7+$FT$5</f>
        <v>0.60659904394084185</v>
      </c>
      <c r="FS67">
        <f t="shared" ref="FS67:FS91" si="125">FQ67*$FT$7+$FT$5</f>
        <v>0.6231783111075081</v>
      </c>
      <c r="FU67">
        <f t="shared" ref="FU67:FU91" si="126">FR67-FS67</f>
        <v>-1.6579267166666245E-2</v>
      </c>
      <c r="FV67">
        <f t="shared" ref="FV67:FV91" si="127">(FU67)^2</f>
        <v>2.7487209978369737E-4</v>
      </c>
      <c r="GI67" s="2">
        <v>-0.70301249532581167</v>
      </c>
      <c r="GJ67" s="3">
        <v>1.7087154730475909E-2</v>
      </c>
      <c r="GK67">
        <f t="shared" ref="GK67:GK91" si="128">GI67*$GM$7+$GM$5</f>
        <v>0.4023006349244469</v>
      </c>
      <c r="GL67">
        <f t="shared" ref="GL67:GL91" si="129">GJ67*$GM$7+$GM$5</f>
        <v>0.52874875541698219</v>
      </c>
      <c r="GN67">
        <f t="shared" ref="GN67:GN90" si="130">GK67-GL67</f>
        <v>-0.12644812049253529</v>
      </c>
      <c r="GO67">
        <f t="shared" ref="GO67:GO91" si="131">(GN67)^2</f>
        <v>1.5989127176094721E-2</v>
      </c>
    </row>
    <row r="68" spans="2:197" x14ac:dyDescent="0.25">
      <c r="B68" s="2">
        <v>5.8818939502553198E-3</v>
      </c>
      <c r="C68" s="3">
        <v>0.15327674027817056</v>
      </c>
      <c r="D68">
        <f t="shared" si="88"/>
        <v>0.52678113306752417</v>
      </c>
      <c r="E68">
        <f t="shared" si="89"/>
        <v>0.55266338601264653</v>
      </c>
      <c r="G68">
        <f t="shared" si="90"/>
        <v>-2.5882252945122364E-2</v>
      </c>
      <c r="H68">
        <f t="shared" si="91"/>
        <v>6.6989101751529524E-4</v>
      </c>
      <c r="N68">
        <v>0.47495338673855692</v>
      </c>
      <c r="O68">
        <v>0.47499106332647745</v>
      </c>
      <c r="V68" s="2">
        <v>-0.83952678679214976</v>
      </c>
      <c r="W68" s="3">
        <v>-0.2411872349933753</v>
      </c>
      <c r="X68">
        <f t="shared" si="92"/>
        <v>0.37832898659085956</v>
      </c>
      <c r="Y68">
        <f t="shared" si="93"/>
        <v>0.48339626684212339</v>
      </c>
      <c r="AA68">
        <f t="shared" si="94"/>
        <v>-0.10506728025126383</v>
      </c>
      <c r="AB68">
        <f t="shared" si="95"/>
        <v>1.1039133379397614E-2</v>
      </c>
      <c r="AP68" s="2">
        <v>-0.37919726007430171</v>
      </c>
      <c r="AQ68" s="3">
        <v>0.26422988442993367</v>
      </c>
      <c r="AR68">
        <f t="shared" si="96"/>
        <v>0.45916197054820534</v>
      </c>
      <c r="AS68">
        <f t="shared" si="97"/>
        <v>0.57214654579425606</v>
      </c>
      <c r="AU68">
        <f t="shared" si="98"/>
        <v>-0.11298457524605071</v>
      </c>
      <c r="AV68">
        <f t="shared" si="99"/>
        <v>1.2765514243530495E-2</v>
      </c>
      <c r="BI68" s="13">
        <v>-1.9806629764920609</v>
      </c>
      <c r="BJ68" s="13">
        <v>-0.98933637003108588</v>
      </c>
      <c r="BK68">
        <f t="shared" si="100"/>
        <v>0.17794765547607855</v>
      </c>
      <c r="BL68">
        <f t="shared" si="101"/>
        <v>0.35202271046525285</v>
      </c>
      <c r="BM68" s="3"/>
      <c r="BN68">
        <f t="shared" si="102"/>
        <v>-0.1740750549891743</v>
      </c>
      <c r="BO68">
        <f t="shared" si="103"/>
        <v>3.030212476948406E-2</v>
      </c>
      <c r="CB68" s="13">
        <v>-1.9806629764920609</v>
      </c>
      <c r="CC68" s="14">
        <v>-0.74017920495502398</v>
      </c>
      <c r="CD68">
        <f t="shared" si="104"/>
        <v>0.17794765547607855</v>
      </c>
      <c r="CE68">
        <f t="shared" si="105"/>
        <v>0.39577423183962612</v>
      </c>
      <c r="CG68">
        <f t="shared" si="106"/>
        <v>-0.21782657636354757</v>
      </c>
      <c r="CH68">
        <f t="shared" si="107"/>
        <v>4.7448417370264423E-2</v>
      </c>
      <c r="CT68" s="13">
        <v>0.85057154658330236</v>
      </c>
      <c r="CU68" s="14">
        <v>0.21719624704422333</v>
      </c>
      <c r="CV68">
        <f t="shared" si="108"/>
        <v>0.67510701958419217</v>
      </c>
      <c r="CW68">
        <f t="shared" si="109"/>
        <v>0.56388752907777018</v>
      </c>
      <c r="CY68">
        <f t="shared" si="110"/>
        <v>0.11121949050642199</v>
      </c>
      <c r="CZ68">
        <f t="shared" si="111"/>
        <v>1.2369775068508091E-2</v>
      </c>
      <c r="DL68" s="13">
        <v>-0.28788135798925818</v>
      </c>
      <c r="DM68" s="14">
        <v>5.6464950931671316E-2</v>
      </c>
      <c r="DN68">
        <f t="shared" si="112"/>
        <v>0.4751968682027613</v>
      </c>
      <c r="DO68">
        <f t="shared" si="113"/>
        <v>0.53566342107247866</v>
      </c>
      <c r="DQ68">
        <f t="shared" si="114"/>
        <v>-6.046655286971736E-2</v>
      </c>
      <c r="DR68">
        <f t="shared" si="115"/>
        <v>3.6562040159463247E-3</v>
      </c>
      <c r="ED68" s="13">
        <v>0.31315130855943868</v>
      </c>
      <c r="EE68" s="14">
        <v>-0.23207697485800743</v>
      </c>
      <c r="EF68">
        <f t="shared" si="116"/>
        <v>0.58073705425028788</v>
      </c>
      <c r="EG68">
        <f t="shared" si="117"/>
        <v>0.48499601108755569</v>
      </c>
      <c r="EI68">
        <f t="shared" si="118"/>
        <v>9.5741043162732187E-2</v>
      </c>
      <c r="EJ68">
        <f t="shared" si="119"/>
        <v>9.166347345888148E-3</v>
      </c>
      <c r="EW68" s="13">
        <v>-1.2097761168847577E-2</v>
      </c>
      <c r="EX68" s="14">
        <v>-0.11188656636497153</v>
      </c>
      <c r="EY68">
        <f t="shared" si="120"/>
        <v>0.52362394003634183</v>
      </c>
      <c r="EZ68">
        <f t="shared" si="121"/>
        <v>0.506101216810106</v>
      </c>
      <c r="FB68">
        <f t="shared" si="122"/>
        <v>1.7522723226235826E-2</v>
      </c>
      <c r="FC68">
        <f t="shared" si="123"/>
        <v>3.0704582926326449E-4</v>
      </c>
      <c r="FP68" s="13">
        <v>0.47477673978493629</v>
      </c>
      <c r="FQ68" s="14">
        <v>0.49595823523249477</v>
      </c>
      <c r="FR68">
        <f t="shared" si="124"/>
        <v>0.60911817067030305</v>
      </c>
      <c r="FS68">
        <f t="shared" si="125"/>
        <v>0.61283760073578863</v>
      </c>
      <c r="FU68">
        <f t="shared" si="126"/>
        <v>-3.719430065485585E-3</v>
      </c>
      <c r="FV68">
        <f t="shared" si="127"/>
        <v>1.3834160012038103E-5</v>
      </c>
      <c r="GI68" s="2">
        <v>-0.2035801442946033</v>
      </c>
      <c r="GJ68" s="3">
        <v>-0.55747013469857576</v>
      </c>
      <c r="GK68">
        <f t="shared" si="128"/>
        <v>0.49</v>
      </c>
      <c r="GL68">
        <f t="shared" si="129"/>
        <v>0.42785759492563868</v>
      </c>
      <c r="GN68">
        <f t="shared" si="130"/>
        <v>6.2142405074361307E-2</v>
      </c>
      <c r="GO68">
        <f t="shared" si="131"/>
        <v>3.8616785084260061E-3</v>
      </c>
    </row>
    <row r="69" spans="2:197" x14ac:dyDescent="0.25">
      <c r="B69" s="2">
        <v>-2.5027872371871138E-2</v>
      </c>
      <c r="C69" s="3">
        <v>-0.42607409509175276</v>
      </c>
      <c r="D69">
        <f t="shared" si="88"/>
        <v>0.52135343725349226</v>
      </c>
      <c r="E69">
        <f t="shared" si="89"/>
        <v>0.45093048802751251</v>
      </c>
      <c r="G69">
        <f t="shared" si="90"/>
        <v>7.0422949225979747E-2</v>
      </c>
      <c r="H69">
        <f t="shared" si="91"/>
        <v>4.9593917776849213E-3</v>
      </c>
      <c r="N69">
        <v>0.63911382754460588</v>
      </c>
      <c r="O69">
        <v>0.59485503592761846</v>
      </c>
      <c r="V69" s="2">
        <v>-2.5027872371871138E-2</v>
      </c>
      <c r="W69" s="3">
        <v>-0.31170148911268819</v>
      </c>
      <c r="X69">
        <f t="shared" si="92"/>
        <v>0.52135343725349226</v>
      </c>
      <c r="Y69">
        <f t="shared" si="93"/>
        <v>0.47101409876215955</v>
      </c>
      <c r="AA69">
        <f t="shared" si="94"/>
        <v>5.0339338491332708E-2</v>
      </c>
      <c r="AB69">
        <f t="shared" si="95"/>
        <v>2.534048999744971E-3</v>
      </c>
      <c r="AP69" s="2">
        <v>0.44945915231800415</v>
      </c>
      <c r="AQ69" s="3">
        <v>0.13850491834011827</v>
      </c>
      <c r="AR69">
        <f t="shared" si="96"/>
        <v>0.60467245076147003</v>
      </c>
      <c r="AS69">
        <f t="shared" si="97"/>
        <v>0.55006948234921449</v>
      </c>
      <c r="AU69">
        <f t="shared" si="98"/>
        <v>5.4602968412255537E-2</v>
      </c>
      <c r="AV69">
        <f t="shared" si="99"/>
        <v>2.9814841594297758E-3</v>
      </c>
      <c r="BI69" s="13">
        <v>-4.2448826303999147E-2</v>
      </c>
      <c r="BJ69" s="13">
        <v>0.70177493397274826</v>
      </c>
      <c r="BK69">
        <f t="shared" si="100"/>
        <v>0.51829435108155419</v>
      </c>
      <c r="BL69">
        <f t="shared" si="101"/>
        <v>0.64897861916240374</v>
      </c>
      <c r="BM69" s="3"/>
      <c r="BN69">
        <f t="shared" si="102"/>
        <v>-0.13068426808084954</v>
      </c>
      <c r="BO69">
        <f t="shared" si="103"/>
        <v>1.707837792382735E-2</v>
      </c>
      <c r="CB69" s="13">
        <v>0.31315130855943868</v>
      </c>
      <c r="CC69" s="14">
        <v>-0.62215161946681552</v>
      </c>
      <c r="CD69">
        <f t="shared" si="104"/>
        <v>0.58073705425028788</v>
      </c>
      <c r="CE69">
        <f t="shared" si="105"/>
        <v>0.41649964998153111</v>
      </c>
      <c r="CG69">
        <f t="shared" si="106"/>
        <v>0.16423740426875677</v>
      </c>
      <c r="CH69">
        <f t="shared" si="107"/>
        <v>2.6973924960939043E-2</v>
      </c>
      <c r="CT69" s="13">
        <v>-0.97208523832313398</v>
      </c>
      <c r="CU69" s="14">
        <v>0.28477305374700035</v>
      </c>
      <c r="CV69">
        <f t="shared" si="108"/>
        <v>0.35505197617961504</v>
      </c>
      <c r="CW69">
        <f t="shared" si="109"/>
        <v>0.57575388701279429</v>
      </c>
      <c r="CY69">
        <f t="shared" si="110"/>
        <v>-0.22070191083317925</v>
      </c>
      <c r="CZ69">
        <f t="shared" si="111"/>
        <v>4.8709333445416607E-2</v>
      </c>
      <c r="DL69" s="13">
        <v>0.11326015971081731</v>
      </c>
      <c r="DM69" s="14">
        <v>0.13037492182688951</v>
      </c>
      <c r="DN69">
        <f t="shared" si="112"/>
        <v>0.54563655104489672</v>
      </c>
      <c r="DO69">
        <f t="shared" si="113"/>
        <v>0.54864187051989577</v>
      </c>
      <c r="DQ69">
        <f t="shared" si="114"/>
        <v>-3.0053194749990464E-3</v>
      </c>
      <c r="DR69">
        <f t="shared" si="115"/>
        <v>9.0319451468085437E-6</v>
      </c>
      <c r="ED69" s="13">
        <v>2.5896929095493761</v>
      </c>
      <c r="EE69" s="14">
        <v>0.60736339278296148</v>
      </c>
      <c r="EF69">
        <f t="shared" si="116"/>
        <v>0.98049340275808594</v>
      </c>
      <c r="EG69">
        <f t="shared" si="117"/>
        <v>0.63240013320519073</v>
      </c>
      <c r="EI69">
        <f t="shared" si="118"/>
        <v>0.34809326955289521</v>
      </c>
      <c r="EJ69">
        <f t="shared" si="119"/>
        <v>0.12116892430802456</v>
      </c>
      <c r="EW69" s="13">
        <v>5.7484457509883187E-2</v>
      </c>
      <c r="EX69" s="14">
        <v>-0.22692061665794824</v>
      </c>
      <c r="EY69">
        <f t="shared" si="120"/>
        <v>0.53584244447657914</v>
      </c>
      <c r="EZ69">
        <f t="shared" si="121"/>
        <v>0.48590145771974441</v>
      </c>
      <c r="FB69">
        <f t="shared" si="122"/>
        <v>4.9940986756834727E-2</v>
      </c>
      <c r="FC69">
        <f t="shared" si="123"/>
        <v>2.4941021582463416E-3</v>
      </c>
      <c r="FP69" s="13">
        <v>0.30758608811119637</v>
      </c>
      <c r="FQ69" s="14">
        <v>0.32753439409762564</v>
      </c>
      <c r="FR69">
        <f t="shared" si="124"/>
        <v>0.57975981218975936</v>
      </c>
      <c r="FS69">
        <f t="shared" si="125"/>
        <v>0.58326269654582985</v>
      </c>
      <c r="FU69">
        <f t="shared" si="126"/>
        <v>-3.5028843560704903E-3</v>
      </c>
      <c r="FV69">
        <f t="shared" si="127"/>
        <v>1.2270198812003374E-5</v>
      </c>
      <c r="GI69" s="2">
        <v>0.79875826700410013</v>
      </c>
      <c r="GJ69" s="3">
        <v>0.33535739370636897</v>
      </c>
      <c r="GK69">
        <f t="shared" si="128"/>
        <v>0.66600870684534796</v>
      </c>
      <c r="GL69">
        <f t="shared" si="129"/>
        <v>0.58463640030622199</v>
      </c>
      <c r="GN69">
        <f t="shared" si="130"/>
        <v>8.1372306539125971E-2</v>
      </c>
      <c r="GO69">
        <f t="shared" si="131"/>
        <v>6.6214522714974832E-3</v>
      </c>
    </row>
    <row r="70" spans="2:197" x14ac:dyDescent="0.25">
      <c r="B70" s="2">
        <v>-0.39937662185898654</v>
      </c>
      <c r="C70" s="3">
        <v>-5.3444869255824451E-2</v>
      </c>
      <c r="D70">
        <f t="shared" si="88"/>
        <v>0.45561851323613356</v>
      </c>
      <c r="E70">
        <f t="shared" si="89"/>
        <v>0.51636346698238156</v>
      </c>
      <c r="G70">
        <f t="shared" si="90"/>
        <v>-6.0744953746247998E-2</v>
      </c>
      <c r="H70">
        <f t="shared" si="91"/>
        <v>3.6899494056338088E-3</v>
      </c>
      <c r="N70">
        <v>0.28288294976777656</v>
      </c>
      <c r="O70">
        <v>0.43333288626224337</v>
      </c>
      <c r="V70" s="2">
        <v>0.31315130855943868</v>
      </c>
      <c r="W70" s="3">
        <v>-0.51171646440819341</v>
      </c>
      <c r="X70">
        <f t="shared" si="92"/>
        <v>0.58073705425028788</v>
      </c>
      <c r="Y70">
        <f t="shared" si="93"/>
        <v>0.43589185186966273</v>
      </c>
      <c r="AA70">
        <f t="shared" si="94"/>
        <v>0.14484520238062515</v>
      </c>
      <c r="AB70">
        <f t="shared" si="95"/>
        <v>2.0980132652684256E-2</v>
      </c>
      <c r="AP70" s="2">
        <v>0.3605209425882005</v>
      </c>
      <c r="AQ70" s="3">
        <v>-0.23436098823394602</v>
      </c>
      <c r="AR70">
        <f t="shared" si="96"/>
        <v>0.58905507133429558</v>
      </c>
      <c r="AS70">
        <f t="shared" si="97"/>
        <v>0.48459494270966569</v>
      </c>
      <c r="AU70">
        <f t="shared" si="98"/>
        <v>0.10446012862462989</v>
      </c>
      <c r="AV70">
        <f t="shared" si="99"/>
        <v>1.0911918472274221E-2</v>
      </c>
      <c r="BI70" s="13">
        <v>0.47979860163033733</v>
      </c>
      <c r="BJ70" s="13">
        <v>-0.20230547669893909</v>
      </c>
      <c r="BK70">
        <f t="shared" si="100"/>
        <v>0.61</v>
      </c>
      <c r="BL70">
        <f t="shared" si="101"/>
        <v>0.49022382919046253</v>
      </c>
      <c r="BM70" s="3"/>
      <c r="BN70">
        <f t="shared" si="102"/>
        <v>0.11977617080953745</v>
      </c>
      <c r="BO70">
        <f t="shared" si="103"/>
        <v>1.4346331093795491E-2</v>
      </c>
      <c r="CB70" s="13">
        <v>-1.2203252562854447</v>
      </c>
      <c r="CC70" s="14">
        <v>-0.6803575514835436</v>
      </c>
      <c r="CD70">
        <f t="shared" si="104"/>
        <v>0.31146150408326867</v>
      </c>
      <c r="CE70">
        <f t="shared" si="105"/>
        <v>0.40627879970829983</v>
      </c>
      <c r="CG70">
        <f t="shared" si="106"/>
        <v>-9.4817295625031162E-2</v>
      </c>
      <c r="CH70">
        <f t="shared" si="107"/>
        <v>8.9903195496445539E-3</v>
      </c>
      <c r="CT70" s="13">
        <v>0.60114099092102979</v>
      </c>
      <c r="CU70" s="14">
        <v>0.38684132798957455</v>
      </c>
      <c r="CV70">
        <f t="shared" si="108"/>
        <v>0.63130749134606889</v>
      </c>
      <c r="CW70">
        <f t="shared" si="109"/>
        <v>0.59367688064135848</v>
      </c>
      <c r="CY70">
        <f t="shared" si="110"/>
        <v>3.763061070471041E-2</v>
      </c>
      <c r="CZ70">
        <f t="shared" si="111"/>
        <v>1.4160628620094656E-3</v>
      </c>
      <c r="DL70" s="13">
        <v>0.58655441701955613</v>
      </c>
      <c r="DM70" s="14">
        <v>0.48539349286058969</v>
      </c>
      <c r="DN70">
        <f t="shared" si="112"/>
        <v>0.62874611688335025</v>
      </c>
      <c r="DO70">
        <f t="shared" si="113"/>
        <v>0.61098245219306835</v>
      </c>
      <c r="DQ70">
        <f t="shared" si="114"/>
        <v>1.77636646902819E-2</v>
      </c>
      <c r="DR70">
        <f t="shared" si="115"/>
        <v>3.1554778322876793E-4</v>
      </c>
      <c r="ED70" s="13">
        <v>0.41647877292681079</v>
      </c>
      <c r="EE70" s="14">
        <v>0.23958646719180204</v>
      </c>
      <c r="EF70">
        <f t="shared" si="116"/>
        <v>0.59888115925504981</v>
      </c>
      <c r="EG70">
        <f t="shared" si="117"/>
        <v>0.56781920888743842</v>
      </c>
      <c r="EI70">
        <f t="shared" si="118"/>
        <v>3.1061950367611391E-2</v>
      </c>
      <c r="EJ70">
        <f t="shared" si="119"/>
        <v>9.6484476063995344E-4</v>
      </c>
      <c r="EW70" s="13">
        <v>-1.24780967664861</v>
      </c>
      <c r="EX70" s="14">
        <v>0.15911155422219639</v>
      </c>
      <c r="EY70">
        <f t="shared" si="120"/>
        <v>0.30663529246453314</v>
      </c>
      <c r="EZ70">
        <f t="shared" si="121"/>
        <v>0.55368796817511257</v>
      </c>
      <c r="FB70">
        <f t="shared" si="122"/>
        <v>-0.24705267571057943</v>
      </c>
      <c r="FC70">
        <f t="shared" si="123"/>
        <v>6.103502457575672E-2</v>
      </c>
      <c r="FP70" s="13">
        <v>0.85057154658330236</v>
      </c>
      <c r="FQ70" s="14">
        <v>0.24881794293642109</v>
      </c>
      <c r="FR70">
        <f t="shared" si="124"/>
        <v>0.67510701958419217</v>
      </c>
      <c r="FS70">
        <f t="shared" si="125"/>
        <v>0.5694402383618844</v>
      </c>
      <c r="FU70">
        <f t="shared" si="126"/>
        <v>0.10566678122230777</v>
      </c>
      <c r="FV70">
        <f t="shared" si="127"/>
        <v>1.1165468653883055E-2</v>
      </c>
      <c r="GI70" s="2">
        <v>0.47979860163033733</v>
      </c>
      <c r="GJ70" s="3">
        <v>0.11623546973056918</v>
      </c>
      <c r="GK70">
        <f t="shared" si="128"/>
        <v>0.61</v>
      </c>
      <c r="GL70">
        <f t="shared" si="129"/>
        <v>0.54615900979050347</v>
      </c>
      <c r="GN70">
        <f t="shared" si="130"/>
        <v>6.3840990209496518E-2</v>
      </c>
      <c r="GO70">
        <f t="shared" si="131"/>
        <v>4.07567203092903E-3</v>
      </c>
    </row>
    <row r="71" spans="2:197" x14ac:dyDescent="0.25">
      <c r="B71" s="2">
        <v>-0.33151640945507316</v>
      </c>
      <c r="C71" s="3">
        <v>0.31664034845628786</v>
      </c>
      <c r="D71">
        <f t="shared" si="88"/>
        <v>0.46753463666992268</v>
      </c>
      <c r="E71">
        <f t="shared" si="89"/>
        <v>0.58134972297918608</v>
      </c>
      <c r="G71">
        <f t="shared" si="90"/>
        <v>-0.1138150863092634</v>
      </c>
      <c r="H71">
        <f t="shared" si="91"/>
        <v>1.2953873871585078E-2</v>
      </c>
      <c r="N71">
        <v>0.5369217406373219</v>
      </c>
      <c r="O71">
        <v>0.49353638478347861</v>
      </c>
      <c r="V71" s="2">
        <v>1.4485647852547749</v>
      </c>
      <c r="W71" s="3">
        <v>0.44532437273712022</v>
      </c>
      <c r="X71">
        <f t="shared" si="92"/>
        <v>0.78011348791304247</v>
      </c>
      <c r="Y71">
        <f t="shared" si="93"/>
        <v>0.60394639137980977</v>
      </c>
      <c r="AA71">
        <f t="shared" si="94"/>
        <v>0.1761670965332327</v>
      </c>
      <c r="AB71">
        <f t="shared" si="95"/>
        <v>3.1034845900949331E-2</v>
      </c>
      <c r="AP71" s="2">
        <v>0.69493353589059836</v>
      </c>
      <c r="AQ71" s="3">
        <v>0.38525450076836365</v>
      </c>
      <c r="AR71">
        <f t="shared" si="96"/>
        <v>0.64777728275158686</v>
      </c>
      <c r="AS71">
        <f t="shared" si="97"/>
        <v>0.59339823681803094</v>
      </c>
      <c r="AU71">
        <f t="shared" si="98"/>
        <v>5.4379045933555914E-2</v>
      </c>
      <c r="AV71">
        <f t="shared" si="99"/>
        <v>2.9570806366437841E-3</v>
      </c>
      <c r="BI71" s="13">
        <v>0.53020988987543305</v>
      </c>
      <c r="BJ71" s="13">
        <v>-0.48659760355961218</v>
      </c>
      <c r="BK71">
        <f t="shared" si="100"/>
        <v>0.61885212574357107</v>
      </c>
      <c r="BL71">
        <f t="shared" si="101"/>
        <v>0.44030267576461718</v>
      </c>
      <c r="BM71" s="3"/>
      <c r="BN71">
        <f t="shared" si="102"/>
        <v>0.17854944997895389</v>
      </c>
      <c r="BO71">
        <f t="shared" si="103"/>
        <v>3.1879906087786958E-2</v>
      </c>
      <c r="CB71" s="13">
        <v>0.8658689078151367</v>
      </c>
      <c r="CC71" s="14">
        <v>0.20184232919790143</v>
      </c>
      <c r="CD71">
        <f t="shared" si="104"/>
        <v>0.67779320694188583</v>
      </c>
      <c r="CE71">
        <f t="shared" si="105"/>
        <v>0.5611914104868051</v>
      </c>
      <c r="CG71">
        <f t="shared" si="106"/>
        <v>0.11660179645508073</v>
      </c>
      <c r="CH71">
        <f t="shared" si="107"/>
        <v>1.3595978936552077E-2</v>
      </c>
      <c r="CT71" s="13">
        <v>-0.66895210030599583</v>
      </c>
      <c r="CU71" s="14">
        <v>-8.0147851652154073E-2</v>
      </c>
      <c r="CV71">
        <f t="shared" si="108"/>
        <v>0.40828157510842333</v>
      </c>
      <c r="CW71">
        <f t="shared" si="109"/>
        <v>0.51167447437518165</v>
      </c>
      <c r="CY71">
        <f t="shared" si="110"/>
        <v>-0.10339289926675832</v>
      </c>
      <c r="CZ71">
        <f t="shared" si="111"/>
        <v>1.0690091618786033E-2</v>
      </c>
      <c r="DL71" s="13">
        <v>0.15852631555357027</v>
      </c>
      <c r="DM71" s="14">
        <v>-0.14205532388350214</v>
      </c>
      <c r="DN71">
        <f t="shared" si="112"/>
        <v>0.55358520138487521</v>
      </c>
      <c r="DO71">
        <f t="shared" si="113"/>
        <v>0.50080364072391426</v>
      </c>
      <c r="DQ71">
        <f t="shared" si="114"/>
        <v>5.2781560660960958E-2</v>
      </c>
      <c r="DR71">
        <f t="shared" si="115"/>
        <v>2.7858931458067011E-3</v>
      </c>
      <c r="ED71" s="13">
        <v>-0.84965995928780591</v>
      </c>
      <c r="EE71" s="14">
        <v>-0.16725330359534296</v>
      </c>
      <c r="EF71">
        <f t="shared" si="116"/>
        <v>0.37654962089251187</v>
      </c>
      <c r="EG71">
        <f t="shared" si="117"/>
        <v>0.49637892370798142</v>
      </c>
      <c r="EI71">
        <f t="shared" si="118"/>
        <v>-0.11982930281546955</v>
      </c>
      <c r="EJ71">
        <f t="shared" si="119"/>
        <v>1.43590618132415E-2</v>
      </c>
      <c r="EW71" s="13">
        <v>-4.2448826303999147E-2</v>
      </c>
      <c r="EX71" s="14">
        <v>0.46792650466717606</v>
      </c>
      <c r="EY71">
        <f t="shared" si="120"/>
        <v>0.51829435108155419</v>
      </c>
      <c r="EZ71">
        <f t="shared" si="121"/>
        <v>0.60791528249294446</v>
      </c>
      <c r="FB71">
        <f t="shared" si="122"/>
        <v>-8.962093141139027E-2</v>
      </c>
      <c r="FC71">
        <f t="shared" si="123"/>
        <v>8.0319113470451193E-3</v>
      </c>
      <c r="FP71" s="13">
        <v>-0.28788135798925818</v>
      </c>
      <c r="FQ71" s="14">
        <v>0.31864646008869429</v>
      </c>
      <c r="FR71">
        <f t="shared" si="124"/>
        <v>0.4751968682027613</v>
      </c>
      <c r="FS71">
        <f t="shared" si="125"/>
        <v>0.58170199234273345</v>
      </c>
      <c r="FU71">
        <f t="shared" si="126"/>
        <v>-0.10650512413997215</v>
      </c>
      <c r="FV71">
        <f t="shared" si="127"/>
        <v>1.1343341468070879E-2</v>
      </c>
      <c r="GI71" s="2">
        <v>2.0174007799614539</v>
      </c>
      <c r="GJ71" s="3">
        <v>0.56032241477785893</v>
      </c>
      <c r="GK71">
        <f t="shared" si="128"/>
        <v>0.88000000000000012</v>
      </c>
      <c r="GL71">
        <f t="shared" si="129"/>
        <v>0.62413982748998742</v>
      </c>
      <c r="GN71">
        <f t="shared" si="130"/>
        <v>0.2558601725100127</v>
      </c>
      <c r="GO71">
        <f t="shared" si="131"/>
        <v>6.5464427876853457E-2</v>
      </c>
    </row>
    <row r="72" spans="2:197" x14ac:dyDescent="0.25">
      <c r="B72" s="2">
        <v>0.41647877292681079</v>
      </c>
      <c r="C72" s="3">
        <v>0.22594012332119337</v>
      </c>
      <c r="D72">
        <f t="shared" si="88"/>
        <v>0.59888115925504981</v>
      </c>
      <c r="E72">
        <f t="shared" si="89"/>
        <v>0.56542293701881796</v>
      </c>
      <c r="G72">
        <f t="shared" si="90"/>
        <v>3.3458222236231849E-2</v>
      </c>
      <c r="H72">
        <f t="shared" si="91"/>
        <v>1.1194526352090793E-3</v>
      </c>
      <c r="N72">
        <v>0.52362394003634183</v>
      </c>
      <c r="O72">
        <v>0.51128660627728573</v>
      </c>
      <c r="V72" s="2">
        <v>0.54979797889110649</v>
      </c>
      <c r="W72" s="3">
        <v>0.33279223712608974</v>
      </c>
      <c r="X72">
        <f t="shared" si="92"/>
        <v>0.62229175668892533</v>
      </c>
      <c r="Y72">
        <f t="shared" si="93"/>
        <v>0.58418596371967457</v>
      </c>
      <c r="AA72">
        <f t="shared" si="94"/>
        <v>3.8105792969250762E-2</v>
      </c>
      <c r="AB72">
        <f t="shared" si="95"/>
        <v>1.4520514578154008E-3</v>
      </c>
      <c r="AP72" s="2">
        <v>-0.97208523832313398</v>
      </c>
      <c r="AQ72" s="3">
        <v>0.27393065145738238</v>
      </c>
      <c r="AR72">
        <f t="shared" si="96"/>
        <v>0.35505197617961504</v>
      </c>
      <c r="AS72">
        <f t="shared" si="97"/>
        <v>0.57384998191988257</v>
      </c>
      <c r="AU72">
        <f t="shared" si="98"/>
        <v>-0.21879800574026753</v>
      </c>
      <c r="AV72">
        <f t="shared" si="99"/>
        <v>4.7872567315918144E-2</v>
      </c>
      <c r="BI72" s="13">
        <v>1.3908702519535281</v>
      </c>
      <c r="BJ72" s="13">
        <v>0.23199912786749735</v>
      </c>
      <c r="BK72">
        <f t="shared" si="100"/>
        <v>0.7699824382755841</v>
      </c>
      <c r="BL72">
        <f t="shared" si="101"/>
        <v>0.56648688662200963</v>
      </c>
      <c r="BM72" s="3"/>
      <c r="BN72">
        <f t="shared" si="102"/>
        <v>0.20349555165357447</v>
      </c>
      <c r="BO72">
        <f t="shared" si="103"/>
        <v>4.1410439542792596E-2</v>
      </c>
      <c r="CB72" s="13">
        <v>0.54979797889110649</v>
      </c>
      <c r="CC72" s="14">
        <v>0.30935135611464942</v>
      </c>
      <c r="CD72">
        <f t="shared" si="104"/>
        <v>0.62229175668892533</v>
      </c>
      <c r="CE72">
        <f t="shared" si="105"/>
        <v>0.58006978987296587</v>
      </c>
      <c r="CG72">
        <f t="shared" si="106"/>
        <v>4.2221966815959466E-2</v>
      </c>
      <c r="CH72">
        <f t="shared" si="107"/>
        <v>1.7826944818079824E-3</v>
      </c>
      <c r="CT72" s="13">
        <v>0.11326015971081731</v>
      </c>
      <c r="CU72" s="14">
        <v>0.15143348141408292</v>
      </c>
      <c r="CV72">
        <f t="shared" si="108"/>
        <v>0.54563655104489672</v>
      </c>
      <c r="CW72">
        <f t="shared" si="109"/>
        <v>0.55233971328356402</v>
      </c>
      <c r="CY72">
        <f t="shared" si="110"/>
        <v>-6.7031622386672929E-3</v>
      </c>
      <c r="CZ72">
        <f t="shared" si="111"/>
        <v>4.4932383997895116E-5</v>
      </c>
      <c r="DL72" s="13">
        <v>-2.2761571756279251</v>
      </c>
      <c r="DM72" s="14">
        <v>0.29166131616235813</v>
      </c>
      <c r="DN72">
        <f t="shared" si="112"/>
        <v>0.12605943959615651</v>
      </c>
      <c r="DO72">
        <f t="shared" si="113"/>
        <v>0.57696345271083804</v>
      </c>
      <c r="DQ72">
        <f t="shared" si="114"/>
        <v>-0.45090401311468153</v>
      </c>
      <c r="DR72">
        <f t="shared" si="115"/>
        <v>0.2033144290429249</v>
      </c>
      <c r="ED72" s="13">
        <v>-0.56326342369319049</v>
      </c>
      <c r="EE72" s="14">
        <v>-0.11320819081168447</v>
      </c>
      <c r="EF72">
        <f t="shared" si="116"/>
        <v>0.4268403044648228</v>
      </c>
      <c r="EG72">
        <f t="shared" si="117"/>
        <v>0.50586914208646072</v>
      </c>
      <c r="EI72">
        <f t="shared" si="118"/>
        <v>-7.9028837621637926E-2</v>
      </c>
      <c r="EJ72">
        <f t="shared" si="119"/>
        <v>6.2455571758272144E-3</v>
      </c>
      <c r="EW72" s="13">
        <v>0.20770646016703859</v>
      </c>
      <c r="EX72" s="14">
        <v>8.5276166516554189E-3</v>
      </c>
      <c r="EY72">
        <f t="shared" si="120"/>
        <v>0.56222114066277662</v>
      </c>
      <c r="EZ72">
        <f t="shared" si="121"/>
        <v>0.52724571691076072</v>
      </c>
      <c r="FB72">
        <f t="shared" si="122"/>
        <v>3.4975423752015899E-2</v>
      </c>
      <c r="FC72">
        <f t="shared" si="123"/>
        <v>1.223280266633078E-3</v>
      </c>
      <c r="FP72" s="13">
        <v>-2.5027872371871138E-2</v>
      </c>
      <c r="FQ72" s="14">
        <v>-0.35479914253403094</v>
      </c>
      <c r="FR72">
        <f t="shared" si="124"/>
        <v>0.52135343725349226</v>
      </c>
      <c r="FS72">
        <f t="shared" si="125"/>
        <v>0.46344623329750961</v>
      </c>
      <c r="FU72">
        <f t="shared" si="126"/>
        <v>5.7907203955982645E-2</v>
      </c>
      <c r="FV72">
        <f t="shared" si="127"/>
        <v>3.3532442699997721E-3</v>
      </c>
      <c r="GI72" s="2">
        <v>-0.45618079736846956</v>
      </c>
      <c r="GJ72" s="3">
        <v>-0.53150788353726441</v>
      </c>
      <c r="GK72">
        <f t="shared" si="128"/>
        <v>0.44564380872302795</v>
      </c>
      <c r="GL72">
        <f t="shared" si="129"/>
        <v>0.43241651654550939</v>
      </c>
      <c r="GN72">
        <f t="shared" si="130"/>
        <v>1.3227292177518557E-2</v>
      </c>
      <c r="GO72">
        <f t="shared" si="131"/>
        <v>1.749612583494436E-4</v>
      </c>
    </row>
    <row r="73" spans="2:197" x14ac:dyDescent="0.25">
      <c r="B73" s="2">
        <v>-0.34031433640731373</v>
      </c>
      <c r="C73" s="3">
        <v>0.29439552113950274</v>
      </c>
      <c r="D73">
        <f t="shared" si="88"/>
        <v>0.4659897375337344</v>
      </c>
      <c r="E73">
        <f t="shared" si="89"/>
        <v>0.57744357387236644</v>
      </c>
      <c r="G73">
        <f t="shared" si="90"/>
        <v>-0.11145383633863204</v>
      </c>
      <c r="H73">
        <f t="shared" si="91"/>
        <v>1.2421957634598576E-2</v>
      </c>
      <c r="N73">
        <v>0.31146150408326867</v>
      </c>
      <c r="O73">
        <v>0.46059317574493452</v>
      </c>
      <c r="V73" s="2">
        <v>0.78173924464945044</v>
      </c>
      <c r="W73" s="3">
        <v>0.26085751440925886</v>
      </c>
      <c r="X73">
        <f t="shared" si="92"/>
        <v>0.66302019908923715</v>
      </c>
      <c r="Y73">
        <f t="shared" si="93"/>
        <v>0.5715543640723425</v>
      </c>
      <c r="AA73">
        <f t="shared" si="94"/>
        <v>9.1465835016894648E-2</v>
      </c>
      <c r="AB73">
        <f t="shared" si="95"/>
        <v>8.3659989753377909E-3</v>
      </c>
      <c r="AP73" s="2">
        <v>-0.28788135798925818</v>
      </c>
      <c r="AQ73" s="3">
        <v>0.35808199442653804</v>
      </c>
      <c r="AR73">
        <f t="shared" si="96"/>
        <v>0.4751968682027613</v>
      </c>
      <c r="AS73">
        <f t="shared" si="97"/>
        <v>0.58862679670453177</v>
      </c>
      <c r="AU73">
        <f t="shared" si="98"/>
        <v>-0.11342992850177047</v>
      </c>
      <c r="AV73">
        <f t="shared" si="99"/>
        <v>1.2866348679916761E-2</v>
      </c>
      <c r="BI73" s="13">
        <v>0.44945915231800415</v>
      </c>
      <c r="BJ73" s="13">
        <v>8.7065197545996661E-2</v>
      </c>
      <c r="BK73">
        <f t="shared" si="100"/>
        <v>0.60467245076147003</v>
      </c>
      <c r="BL73">
        <f t="shared" si="101"/>
        <v>0.54103676581814963</v>
      </c>
      <c r="BM73" s="3"/>
      <c r="BN73">
        <f t="shared" si="102"/>
        <v>6.3635684943320392E-2</v>
      </c>
      <c r="BO73">
        <f t="shared" si="103"/>
        <v>4.0495003982055338E-3</v>
      </c>
      <c r="CB73" s="13">
        <v>0.44945915231800415</v>
      </c>
      <c r="CC73" s="14">
        <v>5.7920883861184401E-2</v>
      </c>
      <c r="CD73">
        <f t="shared" si="104"/>
        <v>0.60467245076147003</v>
      </c>
      <c r="CE73">
        <f t="shared" si="105"/>
        <v>0.53591908010867695</v>
      </c>
      <c r="CG73">
        <f t="shared" si="106"/>
        <v>6.8753370652793078E-2</v>
      </c>
      <c r="CH73">
        <f t="shared" si="107"/>
        <v>4.7270259761203488E-3</v>
      </c>
      <c r="CT73" s="13">
        <v>-0.13498735982564433</v>
      </c>
      <c r="CU73" s="14">
        <v>-0.10397404945240024</v>
      </c>
      <c r="CV73">
        <f t="shared" si="108"/>
        <v>0.50204476168648526</v>
      </c>
      <c r="CW73">
        <f t="shared" si="109"/>
        <v>0.50749063963774077</v>
      </c>
      <c r="CY73">
        <f t="shared" si="110"/>
        <v>-5.4458779512555067E-3</v>
      </c>
      <c r="CZ73">
        <f t="shared" si="111"/>
        <v>2.9657586659970875E-5</v>
      </c>
      <c r="DL73" s="13">
        <v>0.36105760655607949</v>
      </c>
      <c r="DM73" s="14">
        <v>3.9898938934482209E-2</v>
      </c>
      <c r="DN73">
        <f t="shared" si="112"/>
        <v>0.58914930850003933</v>
      </c>
      <c r="DO73">
        <f t="shared" si="113"/>
        <v>0.53275446106821034</v>
      </c>
      <c r="DQ73">
        <f t="shared" si="114"/>
        <v>5.6394847431828987E-2</v>
      </c>
      <c r="DR73">
        <f t="shared" si="115"/>
        <v>3.1803788168592684E-3</v>
      </c>
      <c r="ED73" s="13">
        <v>-4.2448826303999147E-2</v>
      </c>
      <c r="EE73" s="14">
        <v>0.23792609648016758</v>
      </c>
      <c r="EF73">
        <f t="shared" si="116"/>
        <v>0.51829435108155419</v>
      </c>
      <c r="EG73">
        <f t="shared" si="117"/>
        <v>0.5675276509679329</v>
      </c>
      <c r="EI73">
        <f t="shared" si="118"/>
        <v>-4.9233299886378701E-2</v>
      </c>
      <c r="EJ73">
        <f t="shared" si="119"/>
        <v>2.4239178177020968E-3</v>
      </c>
      <c r="EW73" s="13">
        <v>2.0174007799614539</v>
      </c>
      <c r="EX73" s="14">
        <v>0.43426880914731181</v>
      </c>
      <c r="EY73">
        <f t="shared" si="120"/>
        <v>0.88000000000000012</v>
      </c>
      <c r="EZ73">
        <f t="shared" si="121"/>
        <v>0.60200505557051209</v>
      </c>
      <c r="FB73">
        <f t="shared" si="122"/>
        <v>0.27799494442948802</v>
      </c>
      <c r="FC73">
        <f t="shared" si="123"/>
        <v>7.7281189128354133E-2</v>
      </c>
      <c r="FP73" s="13">
        <v>0.64559669293456878</v>
      </c>
      <c r="FQ73" s="14">
        <v>0.42144772398345043</v>
      </c>
      <c r="FR73">
        <f t="shared" si="124"/>
        <v>0.63911382754460588</v>
      </c>
      <c r="FS73">
        <f t="shared" si="125"/>
        <v>0.59975369755149588</v>
      </c>
      <c r="FU73">
        <f t="shared" si="126"/>
        <v>3.9360129993110005E-2</v>
      </c>
      <c r="FV73">
        <f t="shared" si="127"/>
        <v>1.5492198330745177E-3</v>
      </c>
      <c r="GI73" s="2">
        <v>-0.48745107161368212</v>
      </c>
      <c r="GJ73" s="3">
        <v>-1.1975515317194039E-2</v>
      </c>
      <c r="GK73">
        <f t="shared" si="128"/>
        <v>0.44015280840760745</v>
      </c>
      <c r="GL73">
        <f t="shared" si="129"/>
        <v>0.52364540617394983</v>
      </c>
      <c r="GN73">
        <f t="shared" si="130"/>
        <v>-8.349259776634238E-2</v>
      </c>
      <c r="GO73">
        <f t="shared" si="131"/>
        <v>6.971013881772241E-3</v>
      </c>
    </row>
    <row r="74" spans="2:197" x14ac:dyDescent="0.25">
      <c r="B74" s="2">
        <v>0.54979797889110649</v>
      </c>
      <c r="C74" s="3">
        <v>0.2918606660050761</v>
      </c>
      <c r="D74">
        <f t="shared" si="88"/>
        <v>0.62229175668892533</v>
      </c>
      <c r="E74">
        <f t="shared" si="89"/>
        <v>0.57699845816172279</v>
      </c>
      <c r="G74">
        <f t="shared" si="90"/>
        <v>4.5293298527202541E-2</v>
      </c>
      <c r="H74">
        <f t="shared" si="91"/>
        <v>2.0514828914742879E-3</v>
      </c>
      <c r="N74">
        <v>0.60650455620570343</v>
      </c>
      <c r="O74">
        <v>0.51295757104269357</v>
      </c>
      <c r="V74" s="2">
        <v>-0.15536862843845359</v>
      </c>
      <c r="W74" s="3">
        <v>0.11703086625675863</v>
      </c>
      <c r="X74">
        <f t="shared" si="92"/>
        <v>0.49846584992178466</v>
      </c>
      <c r="Y74">
        <f t="shared" si="93"/>
        <v>0.54629867989834902</v>
      </c>
      <c r="AA74">
        <f t="shared" si="94"/>
        <v>-4.7832829976564351E-2</v>
      </c>
      <c r="AB74">
        <f t="shared" si="95"/>
        <v>2.2879796235669133E-3</v>
      </c>
      <c r="AP74" s="2">
        <v>-0.15536862843845359</v>
      </c>
      <c r="AQ74" s="3">
        <v>0.26280767955843354</v>
      </c>
      <c r="AR74">
        <f t="shared" si="96"/>
        <v>0.49846584992178466</v>
      </c>
      <c r="AS74">
        <f t="shared" si="97"/>
        <v>0.57189680934049936</v>
      </c>
      <c r="AU74">
        <f t="shared" si="98"/>
        <v>-7.3430959418714692E-2</v>
      </c>
      <c r="AV74">
        <f t="shared" si="99"/>
        <v>5.3921058011529239E-3</v>
      </c>
      <c r="BI74" s="13">
        <v>-2.0576078255564711</v>
      </c>
      <c r="BJ74" s="13">
        <v>-1.099080366619315</v>
      </c>
      <c r="BK74">
        <f t="shared" si="100"/>
        <v>0.16443628723000875</v>
      </c>
      <c r="BL74">
        <f t="shared" si="101"/>
        <v>0.33275187468184975</v>
      </c>
      <c r="BM74" s="3"/>
      <c r="BN74">
        <f t="shared" si="102"/>
        <v>-0.168315587451841</v>
      </c>
      <c r="BO74">
        <f t="shared" si="103"/>
        <v>2.8330136979258336E-2</v>
      </c>
      <c r="CB74" s="13">
        <v>2.0174007799614539</v>
      </c>
      <c r="CC74" s="14">
        <v>0.35504778172570761</v>
      </c>
      <c r="CD74">
        <f t="shared" si="104"/>
        <v>0.88000000000000012</v>
      </c>
      <c r="CE74">
        <f t="shared" si="105"/>
        <v>0.58809399476084989</v>
      </c>
      <c r="CG74">
        <f t="shared" si="106"/>
        <v>0.29190600523915022</v>
      </c>
      <c r="CH74">
        <f t="shared" si="107"/>
        <v>8.5209115894678791E-2</v>
      </c>
      <c r="CT74" s="13">
        <v>1.7568126815528544</v>
      </c>
      <c r="CU74" s="14">
        <v>0.26760730301653868</v>
      </c>
      <c r="CV74">
        <f t="shared" si="108"/>
        <v>0.83424122860785244</v>
      </c>
      <c r="CW74">
        <f t="shared" si="109"/>
        <v>0.57273961403468554</v>
      </c>
      <c r="CY74">
        <f t="shared" si="110"/>
        <v>0.2615016145731669</v>
      </c>
      <c r="CZ74">
        <f t="shared" si="111"/>
        <v>6.8383094424373139E-2</v>
      </c>
      <c r="DL74" s="13">
        <v>0.44213136595808233</v>
      </c>
      <c r="DM74" s="14">
        <v>0.28122691317862114</v>
      </c>
      <c r="DN74">
        <f t="shared" si="112"/>
        <v>0.60338570549987947</v>
      </c>
      <c r="DO74">
        <f t="shared" si="113"/>
        <v>0.57513119151524916</v>
      </c>
      <c r="DQ74">
        <f t="shared" si="114"/>
        <v>2.8254513984630303E-2</v>
      </c>
      <c r="DR74">
        <f t="shared" si="115"/>
        <v>7.9831756050766935E-4</v>
      </c>
      <c r="ED74" s="13">
        <v>1.1193346813402616</v>
      </c>
      <c r="EE74" s="14">
        <v>3.5228149279511426E-3</v>
      </c>
      <c r="EF74">
        <f t="shared" si="116"/>
        <v>0.72230131171451473</v>
      </c>
      <c r="EG74">
        <f t="shared" si="117"/>
        <v>0.52636688330578574</v>
      </c>
      <c r="EI74">
        <f t="shared" si="118"/>
        <v>0.19593442840872899</v>
      </c>
      <c r="EJ74">
        <f t="shared" si="119"/>
        <v>3.8390300235855344E-2</v>
      </c>
      <c r="EW74" s="13">
        <v>0.69493353589059836</v>
      </c>
      <c r="EX74" s="14">
        <v>0.17467447892802615</v>
      </c>
      <c r="EY74">
        <f t="shared" si="120"/>
        <v>0.64777728275158686</v>
      </c>
      <c r="EZ74">
        <f t="shared" si="121"/>
        <v>0.55642078797062999</v>
      </c>
      <c r="FB74">
        <f t="shared" si="122"/>
        <v>9.1356494780956865E-2</v>
      </c>
      <c r="FC74">
        <f t="shared" si="123"/>
        <v>8.3460091386629992E-3</v>
      </c>
      <c r="FP74" s="13">
        <v>0.38649752864667314</v>
      </c>
      <c r="FQ74" s="14">
        <v>0.69311505300398035</v>
      </c>
      <c r="FR74">
        <f t="shared" si="124"/>
        <v>0.59361651013467509</v>
      </c>
      <c r="FS74">
        <f t="shared" si="125"/>
        <v>0.64745796063673411</v>
      </c>
      <c r="FU74">
        <f t="shared" si="126"/>
        <v>-5.3841450502059018E-2</v>
      </c>
      <c r="FV74">
        <f t="shared" si="127"/>
        <v>2.8989017921656713E-3</v>
      </c>
      <c r="GI74" s="2">
        <v>-0.73779592393260496</v>
      </c>
      <c r="GJ74" s="3">
        <v>-0.28362610025511431</v>
      </c>
      <c r="GK74">
        <f t="shared" si="128"/>
        <v>0.39619273142626921</v>
      </c>
      <c r="GL74">
        <f t="shared" si="129"/>
        <v>0.4759440833175746</v>
      </c>
      <c r="GN74">
        <f t="shared" si="130"/>
        <v>-7.9751351891305389E-2</v>
      </c>
      <c r="GO74">
        <f t="shared" si="131"/>
        <v>6.36027812849082E-3</v>
      </c>
    </row>
    <row r="75" spans="2:197" x14ac:dyDescent="0.25">
      <c r="B75" s="2">
        <v>-0.84965995928780591</v>
      </c>
      <c r="C75" s="3">
        <v>-0.4074027886111008</v>
      </c>
      <c r="D75">
        <f t="shared" si="88"/>
        <v>0.37654962089251187</v>
      </c>
      <c r="E75">
        <f t="shared" si="89"/>
        <v>0.4542091337141671</v>
      </c>
      <c r="G75">
        <f t="shared" si="90"/>
        <v>-7.765951282165523E-2</v>
      </c>
      <c r="H75">
        <f t="shared" si="91"/>
        <v>6.030999931696833E-3</v>
      </c>
      <c r="N75">
        <v>0.25579062169460798</v>
      </c>
      <c r="O75">
        <v>0.58990689373224847</v>
      </c>
      <c r="V75" s="2">
        <v>-1.0990517593584785</v>
      </c>
      <c r="W75" s="3">
        <v>0.1701705540234737</v>
      </c>
      <c r="X75">
        <f t="shared" si="92"/>
        <v>0.33275689806210684</v>
      </c>
      <c r="Y75">
        <f t="shared" si="93"/>
        <v>0.55562990737656826</v>
      </c>
      <c r="AA75">
        <f t="shared" si="94"/>
        <v>-0.22287300931446141</v>
      </c>
      <c r="AB75">
        <f t="shared" si="95"/>
        <v>4.9672378280884007E-2</v>
      </c>
      <c r="AP75" s="2">
        <v>-0.13498735982564433</v>
      </c>
      <c r="AQ75" s="3">
        <v>-0.14945595469112002</v>
      </c>
      <c r="AR75">
        <f t="shared" si="96"/>
        <v>0.50204476168648526</v>
      </c>
      <c r="AS75">
        <f t="shared" si="97"/>
        <v>0.49950410411671092</v>
      </c>
      <c r="AU75">
        <f t="shared" si="98"/>
        <v>2.5406575697743405E-3</v>
      </c>
      <c r="AV75">
        <f t="shared" si="99"/>
        <v>6.4549408868516579E-6</v>
      </c>
      <c r="BI75" s="13">
        <v>0.6168405367295926</v>
      </c>
      <c r="BJ75" s="13">
        <v>0.67893621835431628</v>
      </c>
      <c r="BK75">
        <f t="shared" si="100"/>
        <v>0.63406430154577398</v>
      </c>
      <c r="BL75">
        <f t="shared" si="101"/>
        <v>0.64496818440634118</v>
      </c>
      <c r="BM75" s="3"/>
      <c r="BN75">
        <f t="shared" si="102"/>
        <v>-1.0903882860567204E-2</v>
      </c>
      <c r="BO75">
        <f t="shared" si="103"/>
        <v>1.1889466143697124E-4</v>
      </c>
      <c r="CB75" s="13">
        <v>0.53020988987543305</v>
      </c>
      <c r="CC75" s="14">
        <v>-0.41272897142494586</v>
      </c>
      <c r="CD75">
        <f t="shared" si="104"/>
        <v>0.61885212574357107</v>
      </c>
      <c r="CE75">
        <f t="shared" si="105"/>
        <v>0.4532738662047916</v>
      </c>
      <c r="CG75">
        <f t="shared" si="106"/>
        <v>0.16557825953877947</v>
      </c>
      <c r="CH75">
        <f t="shared" si="107"/>
        <v>2.7416160031891415E-2</v>
      </c>
      <c r="CT75" s="13">
        <v>-0.37919726007430171</v>
      </c>
      <c r="CU75" s="14">
        <v>0.11783014997375582</v>
      </c>
      <c r="CV75">
        <f t="shared" si="108"/>
        <v>0.45916197054820534</v>
      </c>
      <c r="CW75">
        <f t="shared" si="109"/>
        <v>0.54643903258946158</v>
      </c>
      <c r="CY75">
        <f t="shared" si="110"/>
        <v>-8.7277062041256237E-2</v>
      </c>
      <c r="CZ75">
        <f t="shared" si="111"/>
        <v>7.6172855585532901E-3</v>
      </c>
      <c r="DL75" s="13">
        <v>-0.34031433640731373</v>
      </c>
      <c r="DM75" s="14">
        <v>7.3012876193358472E-2</v>
      </c>
      <c r="DN75">
        <f t="shared" si="112"/>
        <v>0.4659897375337344</v>
      </c>
      <c r="DO75">
        <f t="shared" si="113"/>
        <v>0.53856920508060546</v>
      </c>
      <c r="DQ75">
        <f t="shared" si="114"/>
        <v>-7.2579467546871057E-2</v>
      </c>
      <c r="DR75">
        <f t="shared" si="115"/>
        <v>5.2677791093873093E-3</v>
      </c>
      <c r="ED75" s="13">
        <v>-0.65361993529885654</v>
      </c>
      <c r="EE75" s="14">
        <v>-0.21225168684978715</v>
      </c>
      <c r="EF75">
        <f t="shared" si="116"/>
        <v>0.41097387394245644</v>
      </c>
      <c r="EG75">
        <f t="shared" si="117"/>
        <v>0.4884772937220726</v>
      </c>
      <c r="EI75">
        <f t="shared" si="118"/>
        <v>-7.7503419779616167E-2</v>
      </c>
      <c r="EJ75">
        <f t="shared" si="119"/>
        <v>6.0067800775353989E-3</v>
      </c>
      <c r="EW75" s="13">
        <v>0.9433610823013634</v>
      </c>
      <c r="EX75" s="14">
        <v>0.40451414296064359</v>
      </c>
      <c r="EY75">
        <f t="shared" si="120"/>
        <v>0.6914006844846079</v>
      </c>
      <c r="EZ75">
        <f t="shared" si="121"/>
        <v>0.59678019312974728</v>
      </c>
      <c r="FB75">
        <f t="shared" si="122"/>
        <v>9.4620491354860614E-2</v>
      </c>
      <c r="FC75">
        <f t="shared" si="123"/>
        <v>8.9530373842352517E-3</v>
      </c>
      <c r="FP75" s="13">
        <v>-0.41628595361034409</v>
      </c>
      <c r="FQ75" s="14">
        <v>-0.42287135233124423</v>
      </c>
      <c r="FR75">
        <f t="shared" si="124"/>
        <v>0.45264926694004554</v>
      </c>
      <c r="FS75">
        <f t="shared" si="125"/>
        <v>0.45149288352715722</v>
      </c>
      <c r="FU75">
        <f t="shared" si="126"/>
        <v>1.1563834128883177E-3</v>
      </c>
      <c r="FV75">
        <f t="shared" si="127"/>
        <v>1.3372225976032334E-6</v>
      </c>
      <c r="GI75" s="2">
        <v>-1.0990517593584785</v>
      </c>
      <c r="GJ75" s="3">
        <v>-0.56114579974901213</v>
      </c>
      <c r="GK75">
        <f t="shared" si="128"/>
        <v>0.33275689806210684</v>
      </c>
      <c r="GL75">
        <f t="shared" si="129"/>
        <v>0.4272121551769158</v>
      </c>
      <c r="GN75">
        <f t="shared" si="130"/>
        <v>-9.4455257114808955E-2</v>
      </c>
      <c r="GO75">
        <f t="shared" si="131"/>
        <v>8.9217955966246678E-3</v>
      </c>
    </row>
    <row r="76" spans="2:197" x14ac:dyDescent="0.25">
      <c r="B76" s="2">
        <v>0.60951253597223243</v>
      </c>
      <c r="C76" s="3">
        <v>0.32243456896049344</v>
      </c>
      <c r="D76">
        <f t="shared" si="88"/>
        <v>0.63277751863640352</v>
      </c>
      <c r="E76">
        <f t="shared" si="89"/>
        <v>0.58236717701130347</v>
      </c>
      <c r="G76">
        <f t="shared" si="90"/>
        <v>5.0410341625100052E-2</v>
      </c>
      <c r="H76">
        <f t="shared" si="91"/>
        <v>2.5412025427592952E-3</v>
      </c>
      <c r="N76">
        <v>0.81244809224926051</v>
      </c>
      <c r="O76">
        <v>0.632848125505871</v>
      </c>
      <c r="V76" s="2">
        <v>1.1193346813402616</v>
      </c>
      <c r="W76" s="3">
        <v>0.16981532774172256</v>
      </c>
      <c r="X76">
        <f t="shared" si="92"/>
        <v>0.72230131171451473</v>
      </c>
      <c r="Y76">
        <f t="shared" si="93"/>
        <v>0.55556753032129058</v>
      </c>
      <c r="AA76">
        <f t="shared" si="94"/>
        <v>0.16673378139322415</v>
      </c>
      <c r="AB76">
        <f t="shared" si="95"/>
        <v>2.7800153857683457E-2</v>
      </c>
      <c r="AP76" s="2">
        <v>-1.0990517593584785</v>
      </c>
      <c r="AQ76" s="3">
        <v>0.21589567272230642</v>
      </c>
      <c r="AR76">
        <f t="shared" si="96"/>
        <v>0.33275689806210684</v>
      </c>
      <c r="AS76">
        <f t="shared" si="97"/>
        <v>0.56365915071575545</v>
      </c>
      <c r="AU76">
        <f t="shared" si="98"/>
        <v>-0.23090225265364861</v>
      </c>
      <c r="AV76">
        <f t="shared" si="99"/>
        <v>5.3315850280529375E-2</v>
      </c>
      <c r="BI76" s="13">
        <v>-1.3062584777124726</v>
      </c>
      <c r="BJ76" s="13">
        <v>-1.0785004986733124</v>
      </c>
      <c r="BK76">
        <f t="shared" si="100"/>
        <v>0.29637179485140447</v>
      </c>
      <c r="BL76">
        <f t="shared" si="101"/>
        <v>0.33636566010939883</v>
      </c>
      <c r="BM76" s="3"/>
      <c r="BN76">
        <f t="shared" si="102"/>
        <v>-3.9993865257994365E-2</v>
      </c>
      <c r="BO76">
        <f t="shared" si="103"/>
        <v>1.5995092582746088E-3</v>
      </c>
      <c r="CB76" s="13">
        <v>0.60951253597223243</v>
      </c>
      <c r="CC76" s="14">
        <v>0.25592051566630586</v>
      </c>
      <c r="CD76">
        <f t="shared" si="104"/>
        <v>0.63277751863640352</v>
      </c>
      <c r="CE76">
        <f t="shared" si="105"/>
        <v>0.5706874365410326</v>
      </c>
      <c r="CG76">
        <f t="shared" si="106"/>
        <v>6.2090082095370924E-2</v>
      </c>
      <c r="CH76">
        <f t="shared" si="107"/>
        <v>3.855178294609901E-3</v>
      </c>
      <c r="CT76" s="13">
        <v>0.64559669293456878</v>
      </c>
      <c r="CU76" s="14">
        <v>0.27615359367575154</v>
      </c>
      <c r="CV76">
        <f t="shared" si="108"/>
        <v>0.63911382754460588</v>
      </c>
      <c r="CW76">
        <f t="shared" si="109"/>
        <v>0.57424032631937549</v>
      </c>
      <c r="CY76">
        <f t="shared" si="110"/>
        <v>6.487350122523039E-2</v>
      </c>
      <c r="CZ76">
        <f t="shared" si="111"/>
        <v>4.2085711612199692E-3</v>
      </c>
      <c r="DL76" s="13">
        <v>-0.30727956534940509</v>
      </c>
      <c r="DM76" s="14">
        <v>-0.17081751770815473</v>
      </c>
      <c r="DN76">
        <f t="shared" si="112"/>
        <v>0.47179058011274028</v>
      </c>
      <c r="DO76">
        <f t="shared" si="113"/>
        <v>0.49575305453062135</v>
      </c>
      <c r="DQ76">
        <f t="shared" si="114"/>
        <v>-2.3962474417881074E-2</v>
      </c>
      <c r="DR76">
        <f t="shared" si="115"/>
        <v>5.7420018022760495E-4</v>
      </c>
      <c r="ED76" s="13">
        <v>0.11326015971081731</v>
      </c>
      <c r="EE76" s="14">
        <v>0.16333876225022168</v>
      </c>
      <c r="EF76">
        <f t="shared" si="116"/>
        <v>0.54563655104489672</v>
      </c>
      <c r="EG76">
        <f t="shared" si="117"/>
        <v>0.55443025781521027</v>
      </c>
      <c r="EI76">
        <f t="shared" si="118"/>
        <v>-8.7937067703135474E-3</v>
      </c>
      <c r="EJ76">
        <f t="shared" si="119"/>
        <v>7.7329278762258317E-5</v>
      </c>
      <c r="EW76" s="13">
        <v>0.92267359866428345</v>
      </c>
      <c r="EX76" s="14">
        <v>9.4478632078348626E-2</v>
      </c>
      <c r="EY76">
        <f t="shared" si="120"/>
        <v>0.6877680019476502</v>
      </c>
      <c r="EZ76">
        <f t="shared" si="121"/>
        <v>0.54233855073491377</v>
      </c>
      <c r="FB76">
        <f t="shared" si="122"/>
        <v>0.14542945121273643</v>
      </c>
      <c r="FC76">
        <f t="shared" si="123"/>
        <v>2.1149725280037685E-2</v>
      </c>
      <c r="FP76" s="13">
        <v>-0.53184545646227033</v>
      </c>
      <c r="FQ76" s="14">
        <v>-0.42773563705261886</v>
      </c>
      <c r="FR76">
        <f t="shared" si="124"/>
        <v>0.43235723938589293</v>
      </c>
      <c r="FS76">
        <f t="shared" si="125"/>
        <v>0.45063872443888342</v>
      </c>
      <c r="FU76">
        <f t="shared" si="126"/>
        <v>-1.8281485052990487E-2</v>
      </c>
      <c r="FV76">
        <f t="shared" si="127"/>
        <v>3.342126957427146E-4</v>
      </c>
      <c r="GI76" s="2">
        <v>0.47477673978493629</v>
      </c>
      <c r="GJ76" s="3">
        <v>-2.6812081788445182E-2</v>
      </c>
      <c r="GK76">
        <f t="shared" si="128"/>
        <v>0.60911817067030305</v>
      </c>
      <c r="GL76">
        <f t="shared" si="129"/>
        <v>0.52104013349438993</v>
      </c>
      <c r="GN76">
        <f t="shared" si="130"/>
        <v>8.8078037175913115E-2</v>
      </c>
      <c r="GO76">
        <f t="shared" si="131"/>
        <v>7.7577406327615332E-3</v>
      </c>
    </row>
    <row r="77" spans="2:197" x14ac:dyDescent="0.25">
      <c r="B77" s="2">
        <v>1.2519318842006568</v>
      </c>
      <c r="C77" s="3">
        <v>0.22629621200989669</v>
      </c>
      <c r="D77">
        <f t="shared" si="88"/>
        <v>0.74558512678504529</v>
      </c>
      <c r="E77">
        <f t="shared" si="89"/>
        <v>0.56548546551110601</v>
      </c>
      <c r="G77">
        <f t="shared" si="90"/>
        <v>0.18009966127393928</v>
      </c>
      <c r="H77">
        <f t="shared" si="91"/>
        <v>3.2435887990987664E-2</v>
      </c>
      <c r="N77">
        <v>0.38814857969882743</v>
      </c>
      <c r="O77">
        <v>0.4775198078457612</v>
      </c>
      <c r="V77" s="2">
        <v>0.9433610823013634</v>
      </c>
      <c r="W77" s="3">
        <v>0.35235130093347289</v>
      </c>
      <c r="X77">
        <f t="shared" si="92"/>
        <v>0.6914006844846079</v>
      </c>
      <c r="Y77">
        <f t="shared" si="93"/>
        <v>0.58762049789399873</v>
      </c>
      <c r="AA77">
        <f t="shared" si="94"/>
        <v>0.10378018659060917</v>
      </c>
      <c r="AB77">
        <f t="shared" si="95"/>
        <v>1.0770327128781655E-2</v>
      </c>
      <c r="AP77" s="2">
        <v>0.38649752864667314</v>
      </c>
      <c r="AQ77" s="3">
        <v>0.51019277700166321</v>
      </c>
      <c r="AR77">
        <f t="shared" si="96"/>
        <v>0.59361651013467509</v>
      </c>
      <c r="AS77">
        <f t="shared" si="97"/>
        <v>0.61533715902975961</v>
      </c>
      <c r="AU77">
        <f t="shared" si="98"/>
        <v>-2.1720648895084516E-2</v>
      </c>
      <c r="AV77">
        <f t="shared" si="99"/>
        <v>4.7178658842353621E-4</v>
      </c>
      <c r="BI77" s="13">
        <v>-0.33741269474761598</v>
      </c>
      <c r="BJ77" s="13">
        <v>9.1017808785625681E-2</v>
      </c>
      <c r="BK77">
        <f t="shared" si="100"/>
        <v>0.46649926025629501</v>
      </c>
      <c r="BL77">
        <f t="shared" si="101"/>
        <v>0.54173083678770184</v>
      </c>
      <c r="BM77" s="3"/>
      <c r="BN77">
        <f t="shared" si="102"/>
        <v>-7.523157653140683E-2</v>
      </c>
      <c r="BO77">
        <f t="shared" si="103"/>
        <v>5.6597901074009228E-3</v>
      </c>
      <c r="CB77" s="13">
        <v>-0.33151640945507316</v>
      </c>
      <c r="CC77" s="14">
        <v>8.5410657977260537E-2</v>
      </c>
      <c r="CD77">
        <f t="shared" si="104"/>
        <v>0.46753463666992268</v>
      </c>
      <c r="CE77">
        <f t="shared" si="105"/>
        <v>0.54074623183617809</v>
      </c>
      <c r="CG77">
        <f t="shared" si="106"/>
        <v>-7.3211595166255417E-2</v>
      </c>
      <c r="CH77">
        <f t="shared" si="107"/>
        <v>5.3599376667876732E-3</v>
      </c>
      <c r="CT77" s="13">
        <v>0.30363556284869364</v>
      </c>
      <c r="CU77" s="14">
        <v>0.34626259923482833</v>
      </c>
      <c r="CV77">
        <f t="shared" si="108"/>
        <v>0.57906610751379861</v>
      </c>
      <c r="CW77">
        <f t="shared" si="109"/>
        <v>0.58655133352768751</v>
      </c>
      <c r="CY77">
        <f t="shared" si="110"/>
        <v>-7.4852260138889015E-3</v>
      </c>
      <c r="CZ77">
        <f t="shared" si="111"/>
        <v>5.6028608478999133E-5</v>
      </c>
      <c r="DL77" s="13">
        <v>-0.97208523832313398</v>
      </c>
      <c r="DM77" s="14">
        <v>9.289482950020958E-2</v>
      </c>
      <c r="DN77">
        <f t="shared" si="112"/>
        <v>0.35505197617961504</v>
      </c>
      <c r="DO77">
        <f t="shared" si="113"/>
        <v>0.54206043803312132</v>
      </c>
      <c r="DQ77">
        <f t="shared" si="114"/>
        <v>-0.18700846185350628</v>
      </c>
      <c r="DR77">
        <f t="shared" si="115"/>
        <v>3.4972164804814312E-2</v>
      </c>
      <c r="ED77" s="13">
        <v>0.68039050738037266</v>
      </c>
      <c r="EE77" s="14">
        <v>-0.16732420174432483</v>
      </c>
      <c r="EF77">
        <f t="shared" si="116"/>
        <v>0.64522355477623838</v>
      </c>
      <c r="EG77">
        <f t="shared" si="117"/>
        <v>0.49636647412869828</v>
      </c>
      <c r="EI77">
        <f t="shared" si="118"/>
        <v>0.14885708064754011</v>
      </c>
      <c r="EJ77">
        <f t="shared" si="119"/>
        <v>2.2158430458908258E-2</v>
      </c>
      <c r="EW77" s="13">
        <v>-1.0391548051960595</v>
      </c>
      <c r="EX77" s="14">
        <v>-0.22856629838185971</v>
      </c>
      <c r="EY77">
        <f t="shared" si="120"/>
        <v>0.34327468858800614</v>
      </c>
      <c r="EZ77">
        <f t="shared" si="121"/>
        <v>0.48561247915837275</v>
      </c>
      <c r="FB77">
        <f t="shared" si="122"/>
        <v>-0.14233779057036661</v>
      </c>
      <c r="FC77">
        <f t="shared" si="123"/>
        <v>2.0260046624453545E-2</v>
      </c>
      <c r="FP77" s="13">
        <v>0.92267359866428345</v>
      </c>
      <c r="FQ77" s="14">
        <v>0.21229008094587573</v>
      </c>
      <c r="FR77">
        <f t="shared" si="124"/>
        <v>0.6877680019476502</v>
      </c>
      <c r="FS77">
        <f t="shared" si="125"/>
        <v>0.56302601569984845</v>
      </c>
      <c r="FU77">
        <f t="shared" si="126"/>
        <v>0.12474198624780175</v>
      </c>
      <c r="FV77">
        <f t="shared" si="127"/>
        <v>1.5560563133046761E-2</v>
      </c>
      <c r="GI77" s="2">
        <v>2.5299348394051591</v>
      </c>
      <c r="GJ77" s="3">
        <v>1.2469971640169679</v>
      </c>
      <c r="GK77">
        <f t="shared" si="128"/>
        <v>0.97</v>
      </c>
      <c r="GL77">
        <f t="shared" si="129"/>
        <v>0.74471859936438167</v>
      </c>
      <c r="GN77">
        <f t="shared" si="130"/>
        <v>0.2252814006356183</v>
      </c>
      <c r="GO77">
        <f t="shared" si="131"/>
        <v>5.075170947234596E-2</v>
      </c>
    </row>
    <row r="78" spans="2:197" x14ac:dyDescent="0.25">
      <c r="B78" s="2">
        <v>0.69493353589059836</v>
      </c>
      <c r="C78" s="3">
        <v>0.26354350496717094</v>
      </c>
      <c r="D78">
        <f t="shared" si="88"/>
        <v>0.64777728275158686</v>
      </c>
      <c r="E78">
        <f t="shared" si="89"/>
        <v>0.57202601887412186</v>
      </c>
      <c r="G78">
        <f t="shared" si="90"/>
        <v>7.5751263877465003E-2</v>
      </c>
      <c r="H78">
        <f t="shared" si="91"/>
        <v>5.738253979033334E-3</v>
      </c>
      <c r="N78">
        <v>0.58905507133429558</v>
      </c>
      <c r="O78">
        <v>0.49401184251027275</v>
      </c>
      <c r="V78" s="2">
        <v>0.44796960247270468</v>
      </c>
      <c r="W78" s="3">
        <v>-0.12999071169797088</v>
      </c>
      <c r="X78">
        <f t="shared" si="92"/>
        <v>0.60441088865919246</v>
      </c>
      <c r="Y78">
        <f t="shared" si="93"/>
        <v>0.50292216353560082</v>
      </c>
      <c r="AA78">
        <f t="shared" si="94"/>
        <v>0.10148872512359164</v>
      </c>
      <c r="AB78">
        <f t="shared" si="95"/>
        <v>1.0299961327211941E-2</v>
      </c>
      <c r="AP78" s="2">
        <v>1.5758396831714319</v>
      </c>
      <c r="AQ78" s="3">
        <v>0.5581091572354272</v>
      </c>
      <c r="AR78">
        <f t="shared" si="96"/>
        <v>0.80246271642076716</v>
      </c>
      <c r="AS78">
        <f t="shared" si="97"/>
        <v>0.62375118370105553</v>
      </c>
      <c r="AU78">
        <f t="shared" si="98"/>
        <v>0.17871153271971163</v>
      </c>
      <c r="AV78">
        <f t="shared" si="99"/>
        <v>3.1937811927028562E-2</v>
      </c>
      <c r="BI78" s="13">
        <v>-2.1945923563262575</v>
      </c>
      <c r="BJ78" s="13">
        <v>-1.2616144781305598</v>
      </c>
      <c r="BK78">
        <f t="shared" si="100"/>
        <v>0.14038206577463463</v>
      </c>
      <c r="BL78">
        <f t="shared" si="101"/>
        <v>0.30421119574260214</v>
      </c>
      <c r="BM78" s="3"/>
      <c r="BN78">
        <f t="shared" si="102"/>
        <v>-0.1638291299679675</v>
      </c>
      <c r="BO78">
        <f t="shared" si="103"/>
        <v>2.6839983826061186E-2</v>
      </c>
      <c r="CB78" s="13">
        <v>-1.0391548051960595</v>
      </c>
      <c r="CC78" s="14">
        <v>-0.44591749930241781</v>
      </c>
      <c r="CD78">
        <f t="shared" si="104"/>
        <v>0.34327468858800614</v>
      </c>
      <c r="CE78">
        <f t="shared" si="105"/>
        <v>0.44744602422251534</v>
      </c>
      <c r="CG78">
        <f t="shared" si="106"/>
        <v>-0.1041713356345092</v>
      </c>
      <c r="CH78">
        <f t="shared" si="107"/>
        <v>1.0851667167877567E-2</v>
      </c>
      <c r="CT78" s="13">
        <v>0.45989266832535813</v>
      </c>
      <c r="CU78" s="14">
        <v>3.8025675797097335E-3</v>
      </c>
      <c r="CV78">
        <f t="shared" si="108"/>
        <v>0.60650455620570343</v>
      </c>
      <c r="CW78">
        <f t="shared" si="109"/>
        <v>0.52641600733607086</v>
      </c>
      <c r="CY78">
        <f t="shared" si="110"/>
        <v>8.008854886963257E-2</v>
      </c>
      <c r="CZ78">
        <f t="shared" si="111"/>
        <v>6.4141756600435244E-3</v>
      </c>
      <c r="DL78" s="13">
        <v>0.74817362561585732</v>
      </c>
      <c r="DM78" s="14">
        <v>0.50288692942644186</v>
      </c>
      <c r="DN78">
        <f t="shared" si="112"/>
        <v>0.65712614062158681</v>
      </c>
      <c r="DO78">
        <f t="shared" si="113"/>
        <v>0.61405426617677816</v>
      </c>
      <c r="DQ78">
        <f t="shared" si="114"/>
        <v>4.3071874444808644E-2</v>
      </c>
      <c r="DR78">
        <f t="shared" si="115"/>
        <v>1.8551863681893601E-3</v>
      </c>
      <c r="ED78" s="13">
        <v>4.0519302259681188E-3</v>
      </c>
      <c r="EE78" s="14">
        <v>-0.16948412766592644</v>
      </c>
      <c r="EF78">
        <f t="shared" si="116"/>
        <v>0.52645979493954764</v>
      </c>
      <c r="EG78">
        <f t="shared" si="117"/>
        <v>0.4959871952703232</v>
      </c>
      <c r="EI78">
        <f t="shared" si="118"/>
        <v>3.0472599669224443E-2</v>
      </c>
      <c r="EJ78">
        <f t="shared" si="119"/>
        <v>9.2857933060081757E-4</v>
      </c>
      <c r="EW78" s="13">
        <v>5.8818939502553198E-3</v>
      </c>
      <c r="EX78" s="14">
        <v>0.10154592142985289</v>
      </c>
      <c r="EY78">
        <f t="shared" si="120"/>
        <v>0.52678113306752417</v>
      </c>
      <c r="EZ78">
        <f t="shared" si="121"/>
        <v>0.54357955322034024</v>
      </c>
      <c r="FB78">
        <f t="shared" si="122"/>
        <v>-1.6798420152816074E-2</v>
      </c>
      <c r="FC78">
        <f t="shared" si="123"/>
        <v>2.8218691963053722E-4</v>
      </c>
      <c r="FP78" s="13">
        <v>2.5299348394051591</v>
      </c>
      <c r="FQ78" s="14">
        <v>0.55217606811458231</v>
      </c>
      <c r="FR78">
        <f t="shared" si="124"/>
        <v>0.97</v>
      </c>
      <c r="FS78">
        <f t="shared" si="125"/>
        <v>0.62270934460560956</v>
      </c>
      <c r="FU78">
        <f t="shared" si="126"/>
        <v>0.34729065539439041</v>
      </c>
      <c r="FV78">
        <f t="shared" si="127"/>
        <v>0.12061079932426523</v>
      </c>
      <c r="GI78" s="2">
        <v>0.74817362561585732</v>
      </c>
      <c r="GJ78" s="3">
        <v>0.185724452289661</v>
      </c>
      <c r="GK78">
        <f t="shared" si="128"/>
        <v>0.65712614062158681</v>
      </c>
      <c r="GL78">
        <f t="shared" si="129"/>
        <v>0.55836114214655841</v>
      </c>
      <c r="GN78">
        <f t="shared" si="130"/>
        <v>9.8764998475028398E-2</v>
      </c>
      <c r="GO78">
        <f t="shared" si="131"/>
        <v>9.7545249237723612E-3</v>
      </c>
    </row>
    <row r="79" spans="2:197" x14ac:dyDescent="0.25">
      <c r="B79" s="2">
        <v>0.85057154658330236</v>
      </c>
      <c r="C79" s="3">
        <v>0.26828733263561161</v>
      </c>
      <c r="D79">
        <f t="shared" si="88"/>
        <v>0.67510701958419217</v>
      </c>
      <c r="E79">
        <f t="shared" si="89"/>
        <v>0.57285902593441962</v>
      </c>
      <c r="G79">
        <f t="shared" si="90"/>
        <v>0.10224799364977255</v>
      </c>
      <c r="H79">
        <f t="shared" si="91"/>
        <v>1.0454652205403928E-2</v>
      </c>
      <c r="N79">
        <v>0.61073927837106645</v>
      </c>
      <c r="O79">
        <v>0.46677198427784666</v>
      </c>
      <c r="V79" s="2">
        <v>-2.0576078255564711</v>
      </c>
      <c r="W79" s="3">
        <v>-0.68759921534932789</v>
      </c>
      <c r="X79">
        <f t="shared" si="92"/>
        <v>0.16443628723000875</v>
      </c>
      <c r="Y79">
        <f t="shared" si="93"/>
        <v>0.40500717739186687</v>
      </c>
      <c r="AA79">
        <f t="shared" si="94"/>
        <v>-0.24057089016185812</v>
      </c>
      <c r="AB79">
        <f t="shared" si="95"/>
        <v>5.7874353193268807E-2</v>
      </c>
      <c r="AP79" s="2">
        <v>-0.78360594326201416</v>
      </c>
      <c r="AQ79" s="3">
        <v>-0.35217878339407416</v>
      </c>
      <c r="AR79">
        <f t="shared" si="96"/>
        <v>0.38814857969882743</v>
      </c>
      <c r="AS79">
        <f t="shared" si="97"/>
        <v>0.46390636334789509</v>
      </c>
      <c r="AU79">
        <f t="shared" si="98"/>
        <v>-7.5757783649067656E-2</v>
      </c>
      <c r="AV79">
        <f t="shared" si="99"/>
        <v>5.7392417834189425E-3</v>
      </c>
      <c r="BI79" s="13">
        <v>0.36279796403779041</v>
      </c>
      <c r="BJ79" s="13">
        <v>0.16182304592357163</v>
      </c>
      <c r="BK79">
        <f t="shared" si="100"/>
        <v>0.58945491194329924</v>
      </c>
      <c r="BL79">
        <f t="shared" si="101"/>
        <v>0.55416410092888246</v>
      </c>
      <c r="BM79" s="3"/>
      <c r="BN79">
        <f t="shared" si="102"/>
        <v>3.5290811014416779E-2</v>
      </c>
      <c r="BO79">
        <f t="shared" si="103"/>
        <v>1.2454413420552807E-3</v>
      </c>
      <c r="CB79" s="13">
        <v>-0.13498735982564433</v>
      </c>
      <c r="CC79" s="14">
        <v>-8.1606236408962959E-2</v>
      </c>
      <c r="CD79">
        <f t="shared" si="104"/>
        <v>0.50204476168648526</v>
      </c>
      <c r="CE79">
        <f t="shared" si="105"/>
        <v>0.51141838480280233</v>
      </c>
      <c r="CG79">
        <f t="shared" si="106"/>
        <v>-9.3736231163170647E-3</v>
      </c>
      <c r="CH79">
        <f t="shared" si="107"/>
        <v>8.7864810326753639E-5</v>
      </c>
      <c r="CT79" s="13">
        <v>-0.30727956534940509</v>
      </c>
      <c r="CU79" s="14">
        <v>-0.15579299761588461</v>
      </c>
      <c r="CV79">
        <f t="shared" si="108"/>
        <v>0.47179058011274028</v>
      </c>
      <c r="CW79">
        <f t="shared" si="109"/>
        <v>0.49839133150634463</v>
      </c>
      <c r="CY79">
        <f t="shared" si="110"/>
        <v>-2.6600751393604349E-2</v>
      </c>
      <c r="CZ79">
        <f t="shared" si="111"/>
        <v>7.0759997470434377E-4</v>
      </c>
      <c r="DL79" s="13">
        <v>-1.2097761168847577E-2</v>
      </c>
      <c r="DM79" s="14">
        <v>0.29915631547790178</v>
      </c>
      <c r="DN79">
        <f t="shared" si="112"/>
        <v>0.52362394003634183</v>
      </c>
      <c r="DO79">
        <f t="shared" si="113"/>
        <v>0.57827956024743976</v>
      </c>
      <c r="DQ79">
        <f t="shared" si="114"/>
        <v>-5.4655620211097933E-2</v>
      </c>
      <c r="DR79">
        <f t="shared" si="115"/>
        <v>2.987236820659777E-3</v>
      </c>
      <c r="ED79" s="13">
        <v>1.690225976364115</v>
      </c>
      <c r="EE79" s="14">
        <v>0.23388263261924749</v>
      </c>
      <c r="EF79">
        <f t="shared" si="116"/>
        <v>0.8225487306039323</v>
      </c>
      <c r="EG79">
        <f t="shared" si="117"/>
        <v>0.566817626451947</v>
      </c>
      <c r="EI79">
        <f t="shared" si="118"/>
        <v>0.2557311041519853</v>
      </c>
      <c r="EJ79">
        <f t="shared" si="119"/>
        <v>6.5398397630793553E-2</v>
      </c>
      <c r="EW79" s="13">
        <v>-2.0576078255564711</v>
      </c>
      <c r="EX79" s="14">
        <v>-0.63497004133169366</v>
      </c>
      <c r="EY79">
        <f t="shared" si="120"/>
        <v>0.16443628723000875</v>
      </c>
      <c r="EZ79">
        <f t="shared" si="121"/>
        <v>0.41424875963271957</v>
      </c>
      <c r="FB79">
        <f t="shared" si="122"/>
        <v>-0.24981247240271082</v>
      </c>
      <c r="FC79">
        <f t="shared" si="123"/>
        <v>6.2406271367955152E-2</v>
      </c>
      <c r="FP79" s="13">
        <v>-1.3794038185756177</v>
      </c>
      <c r="FQ79" s="14">
        <v>-0.55763327563932918</v>
      </c>
      <c r="FR79">
        <f t="shared" si="124"/>
        <v>0.28352761297434403</v>
      </c>
      <c r="FS79">
        <f t="shared" si="125"/>
        <v>0.42782894768864577</v>
      </c>
      <c r="FU79">
        <f t="shared" si="126"/>
        <v>-0.14430133471430173</v>
      </c>
      <c r="FV79">
        <f t="shared" si="127"/>
        <v>2.0822875200328942E-2</v>
      </c>
      <c r="GI79" s="2">
        <v>1.4485647852547749</v>
      </c>
      <c r="GJ79" s="3">
        <v>0.90958141723877095</v>
      </c>
      <c r="GK79">
        <f t="shared" si="128"/>
        <v>0.78011348791304247</v>
      </c>
      <c r="GL79">
        <f t="shared" si="129"/>
        <v>0.68546903994388597</v>
      </c>
      <c r="GN79">
        <f t="shared" si="130"/>
        <v>9.4644447969156498E-2</v>
      </c>
      <c r="GO79">
        <f t="shared" si="131"/>
        <v>8.9575715313863716E-3</v>
      </c>
    </row>
    <row r="80" spans="2:197" x14ac:dyDescent="0.25">
      <c r="B80" s="2">
        <v>6.3630857983299774E-2</v>
      </c>
      <c r="C80" s="3">
        <v>-0.13200375491760397</v>
      </c>
      <c r="D80">
        <f t="shared" si="88"/>
        <v>0.5369217406373219</v>
      </c>
      <c r="E80">
        <f t="shared" si="89"/>
        <v>0.50256867699860142</v>
      </c>
      <c r="G80">
        <f t="shared" si="90"/>
        <v>3.4353063638720482E-2</v>
      </c>
      <c r="H80">
        <f t="shared" si="91"/>
        <v>1.1801329813659793E-3</v>
      </c>
      <c r="N80">
        <v>0.40828157510842333</v>
      </c>
      <c r="O80">
        <v>0.52591856438553852</v>
      </c>
      <c r="V80" s="2">
        <v>-0.53184545646227033</v>
      </c>
      <c r="W80" s="3">
        <v>-0.52575688541671073</v>
      </c>
      <c r="X80">
        <f t="shared" si="92"/>
        <v>0.43235723938589293</v>
      </c>
      <c r="Y80">
        <f t="shared" si="93"/>
        <v>0.43342638080977236</v>
      </c>
      <c r="AA80">
        <f t="shared" si="94"/>
        <v>-1.0691414238794272E-3</v>
      </c>
      <c r="AB80">
        <f t="shared" si="95"/>
        <v>1.143063384254929E-6</v>
      </c>
      <c r="AP80" s="2">
        <v>2.5896929095493761</v>
      </c>
      <c r="AQ80" s="3">
        <v>0.72040595656074602</v>
      </c>
      <c r="AR80">
        <f t="shared" si="96"/>
        <v>0.98049340275808594</v>
      </c>
      <c r="AS80">
        <f t="shared" si="97"/>
        <v>0.65225019107459969</v>
      </c>
      <c r="AU80">
        <f t="shared" si="98"/>
        <v>0.32824321168348625</v>
      </c>
      <c r="AV80">
        <f t="shared" si="99"/>
        <v>0.10774360601628996</v>
      </c>
      <c r="BI80" s="13">
        <v>-1.0184939426048869</v>
      </c>
      <c r="BJ80" s="13">
        <v>-0.95551149220857523</v>
      </c>
      <c r="BK80">
        <f t="shared" si="100"/>
        <v>0.3469026965202473</v>
      </c>
      <c r="BL80">
        <f t="shared" si="101"/>
        <v>0.35796229428009263</v>
      </c>
      <c r="BM80" s="3"/>
      <c r="BN80">
        <f t="shared" si="102"/>
        <v>-1.105959775984533E-2</v>
      </c>
      <c r="BO80">
        <f t="shared" si="103"/>
        <v>1.2231470260957585E-4</v>
      </c>
      <c r="CB80" s="13">
        <v>1.3908702519535281</v>
      </c>
      <c r="CC80" s="14">
        <v>0.12768596841955399</v>
      </c>
      <c r="CD80">
        <f t="shared" si="104"/>
        <v>0.7699824382755841</v>
      </c>
      <c r="CE80">
        <f t="shared" si="105"/>
        <v>0.54816969544742766</v>
      </c>
      <c r="CG80">
        <f t="shared" si="106"/>
        <v>0.22181274282815644</v>
      </c>
      <c r="CH80">
        <f t="shared" si="107"/>
        <v>4.9200892880949865E-2</v>
      </c>
      <c r="CT80" s="13">
        <v>-0.78360594326201416</v>
      </c>
      <c r="CU80" s="14">
        <v>-0.30597200388868251</v>
      </c>
      <c r="CV80">
        <f t="shared" si="108"/>
        <v>0.38814857969882743</v>
      </c>
      <c r="CW80">
        <f t="shared" si="109"/>
        <v>0.47202018540295798</v>
      </c>
      <c r="CY80">
        <f t="shared" si="110"/>
        <v>-8.3871605704130547E-2</v>
      </c>
      <c r="CZ80">
        <f t="shared" si="111"/>
        <v>7.0344462433891437E-3</v>
      </c>
      <c r="DL80" s="13">
        <v>-0.56326342369319049</v>
      </c>
      <c r="DM80" s="14">
        <v>-0.17433555222186409</v>
      </c>
      <c r="DN80">
        <f t="shared" si="112"/>
        <v>0.4268403044648228</v>
      </c>
      <c r="DO80">
        <f t="shared" si="113"/>
        <v>0.4951352944024896</v>
      </c>
      <c r="DQ80">
        <f t="shared" si="114"/>
        <v>-6.8294989937666806E-2</v>
      </c>
      <c r="DR80">
        <f t="shared" si="115"/>
        <v>4.6642056505860107E-3</v>
      </c>
      <c r="ED80" s="13">
        <v>5.427441323433628E-2</v>
      </c>
      <c r="EE80" s="14">
        <v>0.27198063603790273</v>
      </c>
      <c r="EF80">
        <f t="shared" si="116"/>
        <v>0.53527876684486664</v>
      </c>
      <c r="EG80">
        <f t="shared" si="117"/>
        <v>0.57350756294397365</v>
      </c>
      <c r="EI80">
        <f t="shared" si="118"/>
        <v>-3.822879609910701E-2</v>
      </c>
      <c r="EJ80">
        <f t="shared" si="119"/>
        <v>1.4614408511870994E-3</v>
      </c>
      <c r="EW80" s="13">
        <v>-0.53184545646227033</v>
      </c>
      <c r="EX80" s="14">
        <v>-0.31453798173227521</v>
      </c>
      <c r="EY80">
        <f t="shared" si="120"/>
        <v>0.43235723938589293</v>
      </c>
      <c r="EZ80">
        <f t="shared" si="121"/>
        <v>0.4705160160863664</v>
      </c>
      <c r="FB80">
        <f t="shared" si="122"/>
        <v>-3.8158776700473462E-2</v>
      </c>
      <c r="FC80">
        <f t="shared" si="123"/>
        <v>1.4560922392765963E-3</v>
      </c>
      <c r="FP80" s="13">
        <v>0.80151733565751904</v>
      </c>
      <c r="FQ80" s="14">
        <v>-1.0418353833156297E-3</v>
      </c>
      <c r="FR80">
        <f t="shared" si="124"/>
        <v>0.6664931940208485</v>
      </c>
      <c r="FS80">
        <f t="shared" si="125"/>
        <v>0.5255653394465154</v>
      </c>
      <c r="FU80">
        <f t="shared" si="126"/>
        <v>0.1409278545743331</v>
      </c>
      <c r="FV80">
        <f t="shared" si="127"/>
        <v>1.9860660194924377E-2</v>
      </c>
      <c r="GI80" s="2">
        <v>-2.2571788236183119</v>
      </c>
      <c r="GJ80" s="3">
        <v>-0.65790245246390711</v>
      </c>
      <c r="GK80">
        <f t="shared" si="128"/>
        <v>0.12939200189010253</v>
      </c>
      <c r="GL80">
        <f t="shared" si="129"/>
        <v>0.41022187212374239</v>
      </c>
      <c r="GN80">
        <f t="shared" si="130"/>
        <v>-0.28082987023363987</v>
      </c>
      <c r="GO80">
        <f t="shared" si="131"/>
        <v>7.8865416015443002E-2</v>
      </c>
    </row>
    <row r="81" spans="2:197" x14ac:dyDescent="0.25">
      <c r="B81" s="2">
        <v>0.79875826700410013</v>
      </c>
      <c r="C81" s="3">
        <v>0.25576393348304438</v>
      </c>
      <c r="D81">
        <f t="shared" si="88"/>
        <v>0.66600870684534796</v>
      </c>
      <c r="E81">
        <f t="shared" si="89"/>
        <v>0.57065994100930384</v>
      </c>
      <c r="G81">
        <f t="shared" si="90"/>
        <v>9.5348765836044125E-2</v>
      </c>
      <c r="H81">
        <f t="shared" si="91"/>
        <v>9.0913871464567749E-3</v>
      </c>
      <c r="N81">
        <v>0.54108231719314159</v>
      </c>
      <c r="O81">
        <v>0.53630705317444771</v>
      </c>
      <c r="V81" s="2">
        <v>-4.2448826303999147E-2</v>
      </c>
      <c r="W81" s="3">
        <v>0.48780917522103429</v>
      </c>
      <c r="X81">
        <f t="shared" si="92"/>
        <v>0.51829435108155419</v>
      </c>
      <c r="Y81">
        <f t="shared" si="93"/>
        <v>0.61140664139266221</v>
      </c>
      <c r="AA81">
        <f t="shared" si="94"/>
        <v>-9.3112290311108015E-2</v>
      </c>
      <c r="AB81">
        <f t="shared" si="95"/>
        <v>8.6698986069800588E-3</v>
      </c>
      <c r="AP81" s="2">
        <v>0.60951253597223243</v>
      </c>
      <c r="AQ81" s="3">
        <v>0.5872798972957608</v>
      </c>
      <c r="AR81">
        <f t="shared" si="96"/>
        <v>0.63277751863640352</v>
      </c>
      <c r="AS81">
        <f t="shared" si="97"/>
        <v>0.62887350983149748</v>
      </c>
      <c r="AU81">
        <f t="shared" si="98"/>
        <v>3.9040088049060451E-3</v>
      </c>
      <c r="AV81">
        <f t="shared" si="99"/>
        <v>1.5241284748783926E-5</v>
      </c>
      <c r="BI81" s="13">
        <v>-0.2035801442946033</v>
      </c>
      <c r="BJ81" s="13">
        <v>6.1163023195363927E-3</v>
      </c>
      <c r="BK81">
        <f t="shared" si="100"/>
        <v>0.49</v>
      </c>
      <c r="BL81">
        <f t="shared" si="101"/>
        <v>0.52682229472858177</v>
      </c>
      <c r="BM81" s="3"/>
      <c r="BN81">
        <f t="shared" si="102"/>
        <v>-3.6822294728581784E-2</v>
      </c>
      <c r="BO81">
        <f t="shared" si="103"/>
        <v>1.3558813890785417E-3</v>
      </c>
      <c r="CB81" s="13">
        <v>-0.83952678679214976</v>
      </c>
      <c r="CC81" s="14">
        <v>-0.18179024735942473</v>
      </c>
      <c r="CD81">
        <f t="shared" si="104"/>
        <v>0.37832898659085956</v>
      </c>
      <c r="CE81">
        <f t="shared" si="105"/>
        <v>0.49382626420241144</v>
      </c>
      <c r="CG81">
        <f t="shared" si="106"/>
        <v>-0.11549727761155187</v>
      </c>
      <c r="CH81">
        <f t="shared" si="107"/>
        <v>1.3339621135679882E-2</v>
      </c>
      <c r="CT81" s="13">
        <v>-1.3062584777124726</v>
      </c>
      <c r="CU81" s="14">
        <v>-0.61694213147476118</v>
      </c>
      <c r="CV81">
        <f t="shared" si="108"/>
        <v>0.29637179485140447</v>
      </c>
      <c r="CW81">
        <f t="shared" si="109"/>
        <v>0.41741442610351948</v>
      </c>
      <c r="CY81">
        <f t="shared" si="110"/>
        <v>-0.12104263125211501</v>
      </c>
      <c r="CZ81">
        <f t="shared" si="111"/>
        <v>1.4651318580435488E-2</v>
      </c>
      <c r="DL81" s="13">
        <v>1.4485647852547749</v>
      </c>
      <c r="DM81" s="14">
        <v>0.53357840041191562</v>
      </c>
      <c r="DN81">
        <f t="shared" si="112"/>
        <v>0.78011348791304247</v>
      </c>
      <c r="DO81">
        <f t="shared" si="113"/>
        <v>0.61944362974744638</v>
      </c>
      <c r="DQ81">
        <f t="shared" si="114"/>
        <v>0.16066985816559609</v>
      </c>
      <c r="DR81">
        <f t="shared" si="115"/>
        <v>2.5814803322952766E-2</v>
      </c>
      <c r="ED81" s="13">
        <v>-1.2203252562854447</v>
      </c>
      <c r="EE81" s="14">
        <v>-0.24057554072120324</v>
      </c>
      <c r="EF81">
        <f t="shared" si="116"/>
        <v>0.31146150408326867</v>
      </c>
      <c r="EG81">
        <f t="shared" si="117"/>
        <v>0.48350367918571524</v>
      </c>
      <c r="EI81">
        <f t="shared" si="118"/>
        <v>-0.17204217510244657</v>
      </c>
      <c r="EJ81">
        <f t="shared" si="119"/>
        <v>2.9598510013980887E-2</v>
      </c>
      <c r="EW81" s="13">
        <v>-1.2203252562854447</v>
      </c>
      <c r="EX81" s="14">
        <v>-0.37391280671561916</v>
      </c>
      <c r="EY81">
        <f t="shared" si="120"/>
        <v>0.31146150408326867</v>
      </c>
      <c r="EZ81">
        <f t="shared" si="121"/>
        <v>0.46008991044511216</v>
      </c>
      <c r="FB81">
        <f t="shared" si="122"/>
        <v>-0.14862840636184349</v>
      </c>
      <c r="FC81">
        <f t="shared" si="123"/>
        <v>2.209040317766128E-2</v>
      </c>
      <c r="FP81" s="13">
        <v>-1.0864554317680462</v>
      </c>
      <c r="FQ81" s="14">
        <v>-0.54819270092062367</v>
      </c>
      <c r="FR81">
        <f t="shared" si="124"/>
        <v>0.33496878908134831</v>
      </c>
      <c r="FS81">
        <f t="shared" si="125"/>
        <v>0.42948669454278793</v>
      </c>
      <c r="FU81">
        <f t="shared" si="126"/>
        <v>-9.4517905461439622E-2</v>
      </c>
      <c r="FV81">
        <f t="shared" si="127"/>
        <v>8.9336344528176386E-3</v>
      </c>
      <c r="GI81" s="2">
        <v>-1.0184939426048869</v>
      </c>
      <c r="GJ81" s="3">
        <v>-0.61772079504741373</v>
      </c>
      <c r="GK81">
        <f t="shared" si="128"/>
        <v>0.3469026965202473</v>
      </c>
      <c r="GL81">
        <f t="shared" si="129"/>
        <v>0.41727769427029304</v>
      </c>
      <c r="GN81">
        <f t="shared" si="130"/>
        <v>-7.0374997750045742E-2</v>
      </c>
      <c r="GO81">
        <f t="shared" si="131"/>
        <v>4.9526403083189436E-3</v>
      </c>
    </row>
    <row r="82" spans="2:197" x14ac:dyDescent="0.25">
      <c r="B82" s="2">
        <v>-0.66895210030599583</v>
      </c>
      <c r="C82" s="3">
        <v>-3.947404497095805E-2</v>
      </c>
      <c r="D82">
        <f t="shared" si="88"/>
        <v>0.40828157510842333</v>
      </c>
      <c r="E82">
        <f t="shared" si="89"/>
        <v>0.51881671699078624</v>
      </c>
      <c r="G82">
        <f t="shared" si="90"/>
        <v>-0.11053514188236291</v>
      </c>
      <c r="H82">
        <f t="shared" si="91"/>
        <v>1.2218017590954099E-2</v>
      </c>
      <c r="N82">
        <v>0.52678113306752417</v>
      </c>
      <c r="O82">
        <v>0.56352338728408635</v>
      </c>
      <c r="V82" s="2">
        <v>-1.3794038185756177</v>
      </c>
      <c r="W82" s="3">
        <v>-0.72194953358433667</v>
      </c>
      <c r="X82">
        <f t="shared" si="92"/>
        <v>0.28352761297434403</v>
      </c>
      <c r="Y82">
        <f t="shared" si="93"/>
        <v>0.39897532724612966</v>
      </c>
      <c r="AA82">
        <f t="shared" si="94"/>
        <v>-0.11544771427178563</v>
      </c>
      <c r="AB82">
        <f t="shared" si="95"/>
        <v>1.3328174730579855E-2</v>
      </c>
      <c r="AP82" s="2">
        <v>-1.3830750613560179</v>
      </c>
      <c r="AQ82" s="3">
        <v>-0.43749113097180659</v>
      </c>
      <c r="AR82">
        <f t="shared" si="96"/>
        <v>0.28288294976777656</v>
      </c>
      <c r="AS82">
        <f t="shared" si="97"/>
        <v>0.44892567837579861</v>
      </c>
      <c r="AU82">
        <f t="shared" si="98"/>
        <v>-0.16604272860802205</v>
      </c>
      <c r="AV82">
        <f t="shared" si="99"/>
        <v>2.7570187723597265E-2</v>
      </c>
      <c r="BI82" s="13">
        <v>0.3605209425882005</v>
      </c>
      <c r="BJ82" s="13">
        <v>-0.24196073725856732</v>
      </c>
      <c r="BK82">
        <f t="shared" si="100"/>
        <v>0.58905507133429558</v>
      </c>
      <c r="BL82">
        <f t="shared" si="101"/>
        <v>0.48326044132460982</v>
      </c>
      <c r="BM82" s="3"/>
      <c r="BN82">
        <f t="shared" si="102"/>
        <v>0.10579463000968575</v>
      </c>
      <c r="BO82">
        <f t="shared" si="103"/>
        <v>1.1192503738886301E-2</v>
      </c>
      <c r="CB82" s="13">
        <v>1.690225976364115</v>
      </c>
      <c r="CC82" s="14">
        <v>0.25447811343016707</v>
      </c>
      <c r="CD82">
        <f t="shared" si="104"/>
        <v>0.8225487306039323</v>
      </c>
      <c r="CE82">
        <f t="shared" si="105"/>
        <v>0.57043415346869708</v>
      </c>
      <c r="CG82">
        <f t="shared" si="106"/>
        <v>0.25211457713523522</v>
      </c>
      <c r="CH82">
        <f t="shared" si="107"/>
        <v>6.3561760004078469E-2</v>
      </c>
      <c r="CT82" s="13">
        <v>-1.3536392179217185</v>
      </c>
      <c r="CU82" s="14">
        <v>-0.59491349053511688</v>
      </c>
      <c r="CV82">
        <f t="shared" si="108"/>
        <v>0.28805182754335767</v>
      </c>
      <c r="CW82">
        <f t="shared" si="109"/>
        <v>0.42128261329622985</v>
      </c>
      <c r="CY82">
        <f t="shared" si="110"/>
        <v>-0.13323078575287217</v>
      </c>
      <c r="CZ82">
        <f t="shared" si="111"/>
        <v>1.7750442272327728E-2</v>
      </c>
      <c r="DL82" s="13">
        <v>0.47979860163033733</v>
      </c>
      <c r="DM82" s="14">
        <v>-0.112577159660894</v>
      </c>
      <c r="DN82">
        <f t="shared" si="112"/>
        <v>0.61</v>
      </c>
      <c r="DO82">
        <f t="shared" si="113"/>
        <v>0.50597994994893292</v>
      </c>
      <c r="DQ82">
        <f t="shared" si="114"/>
        <v>0.10402005005106707</v>
      </c>
      <c r="DR82">
        <f t="shared" si="115"/>
        <v>1.0820170812626498E-2</v>
      </c>
      <c r="ED82" s="13">
        <v>-0.48745107161368212</v>
      </c>
      <c r="EE82" s="14">
        <v>-7.5665104458888591E-2</v>
      </c>
      <c r="EF82">
        <f t="shared" si="116"/>
        <v>0.44015280840760745</v>
      </c>
      <c r="EG82">
        <f t="shared" si="117"/>
        <v>0.51246163620366925</v>
      </c>
      <c r="EI82">
        <f t="shared" si="118"/>
        <v>-7.2308827796061792E-2</v>
      </c>
      <c r="EJ82">
        <f t="shared" si="119"/>
        <v>5.228566577240518E-3</v>
      </c>
      <c r="EW82" s="13">
        <v>2.5299348394051591</v>
      </c>
      <c r="EX82" s="14">
        <v>0.42839761904713525</v>
      </c>
      <c r="EY82">
        <f t="shared" si="120"/>
        <v>0.97</v>
      </c>
      <c r="EZ82">
        <f t="shared" si="121"/>
        <v>0.60097408582463918</v>
      </c>
      <c r="FB82">
        <f t="shared" si="122"/>
        <v>0.36902591417536079</v>
      </c>
      <c r="FC82">
        <f t="shared" si="123"/>
        <v>0.13618012533296076</v>
      </c>
      <c r="FP82" s="13">
        <v>-0.92898824635776978</v>
      </c>
      <c r="FQ82" s="14">
        <v>-0.35926693001349702</v>
      </c>
      <c r="FR82">
        <f t="shared" si="124"/>
        <v>0.3626197254938609</v>
      </c>
      <c r="FS82">
        <f t="shared" si="125"/>
        <v>0.46266169836613669</v>
      </c>
      <c r="FU82">
        <f t="shared" si="126"/>
        <v>-0.10004197287227579</v>
      </c>
      <c r="FV82">
        <f t="shared" si="127"/>
        <v>1.0008396336177163E-2</v>
      </c>
      <c r="GI82" s="2">
        <v>0.36105760655607949</v>
      </c>
      <c r="GJ82" s="3">
        <v>-3.4628897687057104E-2</v>
      </c>
      <c r="GK82">
        <f t="shared" si="128"/>
        <v>0.58914930850003933</v>
      </c>
      <c r="GL82">
        <f t="shared" si="129"/>
        <v>0.51966751558166302</v>
      </c>
      <c r="GN82">
        <f t="shared" si="130"/>
        <v>6.9481792918376306E-2</v>
      </c>
      <c r="GO82">
        <f t="shared" si="131"/>
        <v>4.8277195471521277E-3</v>
      </c>
    </row>
    <row r="83" spans="2:197" x14ac:dyDescent="0.25">
      <c r="B83" s="2">
        <v>-0.28926794180312454</v>
      </c>
      <c r="C83" s="3">
        <v>-0.30700497863698645</v>
      </c>
      <c r="D83">
        <f t="shared" si="88"/>
        <v>0.47495338673855692</v>
      </c>
      <c r="E83">
        <f t="shared" si="89"/>
        <v>0.47183879701396336</v>
      </c>
      <c r="G83">
        <f t="shared" si="90"/>
        <v>3.1145897245935528E-3</v>
      </c>
      <c r="H83">
        <f t="shared" si="91"/>
        <v>9.7006691525437427E-6</v>
      </c>
      <c r="N83">
        <v>0.25579062169460798</v>
      </c>
      <c r="O83">
        <v>0.61163834862685484</v>
      </c>
      <c r="V83" s="2">
        <v>2.5896929095493761</v>
      </c>
      <c r="W83" s="3">
        <v>0.52716595590870896</v>
      </c>
      <c r="X83">
        <f t="shared" si="92"/>
        <v>0.98049340275808594</v>
      </c>
      <c r="Y83">
        <f t="shared" si="93"/>
        <v>0.61831761676420194</v>
      </c>
      <c r="AA83">
        <f t="shared" si="94"/>
        <v>0.362175785993884</v>
      </c>
      <c r="AB83">
        <f t="shared" si="95"/>
        <v>0.13117129996028767</v>
      </c>
      <c r="AP83" s="2">
        <v>0.20770646016703859</v>
      </c>
      <c r="AQ83" s="3">
        <v>0.13157547172796608</v>
      </c>
      <c r="AR83">
        <f t="shared" si="96"/>
        <v>0.56222114066277662</v>
      </c>
      <c r="AS83">
        <f t="shared" si="97"/>
        <v>0.54885268478502813</v>
      </c>
      <c r="AU83">
        <f t="shared" si="98"/>
        <v>1.3368455877748486E-2</v>
      </c>
      <c r="AV83">
        <f t="shared" si="99"/>
        <v>1.7871561255530804E-4</v>
      </c>
      <c r="BI83" s="13">
        <v>-0.78360594326201416</v>
      </c>
      <c r="BJ83" s="13">
        <v>-0.31541266198876855</v>
      </c>
      <c r="BK83">
        <f t="shared" si="100"/>
        <v>0.38814857969882743</v>
      </c>
      <c r="BL83">
        <f t="shared" si="101"/>
        <v>0.47036242390720501</v>
      </c>
      <c r="BM83" s="3"/>
      <c r="BN83">
        <f t="shared" si="102"/>
        <v>-8.2213844208377573E-2</v>
      </c>
      <c r="BO83">
        <f t="shared" si="103"/>
        <v>6.7591161795193784E-3</v>
      </c>
      <c r="CB83" s="13">
        <v>-1.6296256793771011</v>
      </c>
      <c r="CC83" s="14">
        <v>-0.10819986386886159</v>
      </c>
      <c r="CD83">
        <f t="shared" si="104"/>
        <v>0.23958913306809887</v>
      </c>
      <c r="CE83">
        <f t="shared" si="105"/>
        <v>0.5067485947131668</v>
      </c>
      <c r="CG83">
        <f t="shared" si="106"/>
        <v>-0.26715946164506793</v>
      </c>
      <c r="CH83">
        <f t="shared" si="107"/>
        <v>7.1374177946482528E-2</v>
      </c>
      <c r="CT83" s="13">
        <v>-0.11952329102711255</v>
      </c>
      <c r="CU83" s="14">
        <v>-1.1959189701767044E-2</v>
      </c>
      <c r="CV83">
        <f t="shared" si="108"/>
        <v>0.50476022257386211</v>
      </c>
      <c r="CW83">
        <f t="shared" si="109"/>
        <v>0.52364827292077643</v>
      </c>
      <c r="CY83">
        <f t="shared" si="110"/>
        <v>-1.888805034691432E-2</v>
      </c>
      <c r="CZ83">
        <f t="shared" si="111"/>
        <v>3.5675844590757019E-4</v>
      </c>
      <c r="DL83" s="13">
        <v>0.47477673978493629</v>
      </c>
      <c r="DM83" s="14">
        <v>6.359431043010845E-2</v>
      </c>
      <c r="DN83">
        <f t="shared" si="112"/>
        <v>0.60911817067030305</v>
      </c>
      <c r="DO83">
        <f t="shared" si="113"/>
        <v>0.53691532295692268</v>
      </c>
      <c r="DQ83">
        <f t="shared" si="114"/>
        <v>7.2202847713380369E-2</v>
      </c>
      <c r="DR83">
        <f t="shared" si="115"/>
        <v>5.2132512179215969E-3</v>
      </c>
      <c r="ED83" s="13">
        <v>0.79875826700410013</v>
      </c>
      <c r="EE83" s="14">
        <v>0.22833542794592068</v>
      </c>
      <c r="EF83">
        <f t="shared" si="116"/>
        <v>0.66600870684534796</v>
      </c>
      <c r="EG83">
        <f t="shared" si="117"/>
        <v>0.56584354792701685</v>
      </c>
      <c r="EI83">
        <f t="shared" si="118"/>
        <v>0.10016515891833111</v>
      </c>
      <c r="EJ83">
        <f t="shared" si="119"/>
        <v>1.0033059061134527E-2</v>
      </c>
      <c r="EW83" s="13">
        <v>-0.84965995928780591</v>
      </c>
      <c r="EX83" s="14">
        <v>-0.28011434736643909</v>
      </c>
      <c r="EY83">
        <f t="shared" si="120"/>
        <v>0.37654962089251187</v>
      </c>
      <c r="EZ83">
        <f t="shared" si="121"/>
        <v>0.47656074040437152</v>
      </c>
      <c r="FB83">
        <f t="shared" si="122"/>
        <v>-0.10001111951185965</v>
      </c>
      <c r="FC83">
        <f t="shared" si="123"/>
        <v>1.0002224026015473E-2</v>
      </c>
      <c r="FP83" s="13">
        <v>0.22982339095090581</v>
      </c>
      <c r="FQ83" s="14">
        <v>-0.3944886085601218</v>
      </c>
      <c r="FR83">
        <f t="shared" si="124"/>
        <v>0.56610483138317191</v>
      </c>
      <c r="FS83">
        <f t="shared" si="125"/>
        <v>0.45647683901720515</v>
      </c>
      <c r="FU83">
        <f t="shared" si="126"/>
        <v>0.10962799236596676</v>
      </c>
      <c r="FV83">
        <f t="shared" si="127"/>
        <v>1.2018296710192467E-2</v>
      </c>
      <c r="GI83" s="2">
        <v>0.11326015971081731</v>
      </c>
      <c r="GJ83" s="3">
        <v>-0.15260751602986927</v>
      </c>
      <c r="GK83">
        <f t="shared" si="128"/>
        <v>0.54563655104489672</v>
      </c>
      <c r="GL83">
        <f t="shared" si="129"/>
        <v>0.4989506959767811</v>
      </c>
      <c r="GN83">
        <f t="shared" si="130"/>
        <v>4.6685855068115623E-2</v>
      </c>
      <c r="GO83">
        <f t="shared" si="131"/>
        <v>2.1795690634410971E-3</v>
      </c>
    </row>
    <row r="84" spans="2:197" x14ac:dyDescent="0.25">
      <c r="B84" s="2">
        <v>-1.2097761168847577E-2</v>
      </c>
      <c r="C84" s="3">
        <v>-0.12700258364675093</v>
      </c>
      <c r="D84">
        <f t="shared" si="88"/>
        <v>0.52362394003634183</v>
      </c>
      <c r="E84">
        <f t="shared" si="89"/>
        <v>0.5034468731030034</v>
      </c>
      <c r="G84">
        <f t="shared" si="90"/>
        <v>2.0177066933338428E-2</v>
      </c>
      <c r="H84">
        <f t="shared" si="91"/>
        <v>4.0711403003241897E-4</v>
      </c>
      <c r="N84">
        <v>0.31146150408326867</v>
      </c>
      <c r="O84">
        <v>0.46216714731681041</v>
      </c>
      <c r="V84" s="2">
        <v>1.690225976364115</v>
      </c>
      <c r="W84" s="3">
        <v>0.24996841563401742</v>
      </c>
      <c r="X84">
        <f t="shared" si="92"/>
        <v>0.8225487306039323</v>
      </c>
      <c r="Y84">
        <f t="shared" si="93"/>
        <v>0.56964225916591849</v>
      </c>
      <c r="AA84">
        <f t="shared" si="94"/>
        <v>0.25290647143801381</v>
      </c>
      <c r="AB84">
        <f t="shared" si="95"/>
        <v>6.396168329522689E-2</v>
      </c>
      <c r="AP84" s="2">
        <v>2.5299348394051591</v>
      </c>
      <c r="AQ84" s="3">
        <v>0.55252288243415404</v>
      </c>
      <c r="AR84">
        <f t="shared" si="96"/>
        <v>0.97</v>
      </c>
      <c r="AS84">
        <f t="shared" si="97"/>
        <v>0.6227702445364266</v>
      </c>
      <c r="AU84">
        <f t="shared" si="98"/>
        <v>0.34722975546357338</v>
      </c>
      <c r="AV84">
        <f t="shared" si="99"/>
        <v>0.12056850307929297</v>
      </c>
      <c r="BI84" s="13">
        <v>0.54979797889110649</v>
      </c>
      <c r="BJ84" s="13">
        <v>0.50203851539244415</v>
      </c>
      <c r="BK84">
        <f t="shared" si="100"/>
        <v>0.62229175668892533</v>
      </c>
      <c r="BL84">
        <f t="shared" si="101"/>
        <v>0.61390528629602126</v>
      </c>
      <c r="BM84" s="3"/>
      <c r="BN84">
        <f t="shared" si="102"/>
        <v>8.3864703929040774E-3</v>
      </c>
      <c r="BO84">
        <f t="shared" si="103"/>
        <v>7.0332885651056673E-5</v>
      </c>
      <c r="CB84" s="13">
        <v>-1.3062584777124726</v>
      </c>
      <c r="CC84" s="14">
        <v>-0.69829523771440138</v>
      </c>
      <c r="CD84">
        <f t="shared" si="104"/>
        <v>0.29637179485140447</v>
      </c>
      <c r="CE84">
        <f t="shared" si="105"/>
        <v>0.4031289763335773</v>
      </c>
      <c r="CG84">
        <f t="shared" si="106"/>
        <v>-0.10675718148217284</v>
      </c>
      <c r="CH84">
        <f t="shared" si="107"/>
        <v>1.1397095798017587E-2</v>
      </c>
      <c r="CT84" s="13">
        <v>0.95895376234927343</v>
      </c>
      <c r="CU84" s="14">
        <v>0.22004784666360527</v>
      </c>
      <c r="CV84">
        <f t="shared" si="108"/>
        <v>0.69413872926125175</v>
      </c>
      <c r="CW84">
        <f t="shared" si="109"/>
        <v>0.56438826451381696</v>
      </c>
      <c r="CY84">
        <f t="shared" si="110"/>
        <v>0.12975046474743479</v>
      </c>
      <c r="CZ84">
        <f t="shared" si="111"/>
        <v>1.6835183102175317E-2</v>
      </c>
      <c r="DL84" s="13">
        <v>-2.5027872371871138E-2</v>
      </c>
      <c r="DM84" s="14">
        <v>-0.18628165792456441</v>
      </c>
      <c r="DN84">
        <f t="shared" si="112"/>
        <v>0.52135343725349226</v>
      </c>
      <c r="DO84">
        <f t="shared" si="113"/>
        <v>0.49303758110240181</v>
      </c>
      <c r="DQ84">
        <f t="shared" si="114"/>
        <v>2.8315856151090446E-2</v>
      </c>
      <c r="DR84">
        <f t="shared" si="115"/>
        <v>8.0178770956924666E-4</v>
      </c>
      <c r="ED84" s="13">
        <v>-0.45618079736846956</v>
      </c>
      <c r="EE84" s="14">
        <v>-0.22551408813192092</v>
      </c>
      <c r="EF84">
        <f t="shared" si="116"/>
        <v>0.44564380872302795</v>
      </c>
      <c r="EG84">
        <f t="shared" si="117"/>
        <v>0.48614844143723601</v>
      </c>
      <c r="EI84">
        <f t="shared" si="118"/>
        <v>-4.0504632714208066E-2</v>
      </c>
      <c r="EJ84">
        <f t="shared" si="119"/>
        <v>1.6406252713128944E-3</v>
      </c>
      <c r="EW84" s="13">
        <v>-0.65361993529885654</v>
      </c>
      <c r="EX84" s="14">
        <v>-0.28313770553892814</v>
      </c>
      <c r="EY84">
        <f t="shared" si="120"/>
        <v>0.41097387394245644</v>
      </c>
      <c r="EZ84">
        <f t="shared" si="121"/>
        <v>0.47602984449509411</v>
      </c>
      <c r="FB84">
        <f t="shared" si="122"/>
        <v>-6.5055970552637676E-2</v>
      </c>
      <c r="FC84">
        <f t="shared" si="123"/>
        <v>4.2322793045456606E-3</v>
      </c>
      <c r="FP84" s="13">
        <v>0.54779614206363625</v>
      </c>
      <c r="FQ84" s="14">
        <v>0.21483154472863766</v>
      </c>
      <c r="FR84">
        <f t="shared" si="124"/>
        <v>0.62194023797294407</v>
      </c>
      <c r="FS84">
        <f t="shared" si="125"/>
        <v>0.56347229187649295</v>
      </c>
      <c r="FU84">
        <f t="shared" si="126"/>
        <v>5.8467946096451118E-2</v>
      </c>
      <c r="FV84">
        <f t="shared" si="127"/>
        <v>3.4185007207375136E-3</v>
      </c>
      <c r="GI84" s="2">
        <v>1.7461619956902619</v>
      </c>
      <c r="GJ84" s="3">
        <v>0.58305234654935734</v>
      </c>
      <c r="GK84">
        <f t="shared" si="128"/>
        <v>0.8323709885526378</v>
      </c>
      <c r="GL84">
        <f t="shared" si="129"/>
        <v>0.62813116001070846</v>
      </c>
      <c r="GN84">
        <f t="shared" si="130"/>
        <v>0.20423982854192935</v>
      </c>
      <c r="GO84">
        <f t="shared" si="131"/>
        <v>4.1713907562836695E-2</v>
      </c>
    </row>
    <row r="85" spans="2:197" x14ac:dyDescent="0.25">
      <c r="B85" s="2">
        <v>-1.5531704915329725</v>
      </c>
      <c r="C85" s="3">
        <v>-0.78798188924894985</v>
      </c>
      <c r="D85">
        <f t="shared" si="88"/>
        <v>0.25301451774095368</v>
      </c>
      <c r="E85">
        <f t="shared" si="89"/>
        <v>0.38738017195778551</v>
      </c>
      <c r="G85">
        <f t="shared" si="90"/>
        <v>-0.13436565421683183</v>
      </c>
      <c r="H85">
        <f t="shared" si="91"/>
        <v>1.8054129033117219E-2</v>
      </c>
      <c r="N85">
        <v>0.49252488217185592</v>
      </c>
      <c r="O85">
        <v>0.44702432893326316</v>
      </c>
      <c r="V85" s="2">
        <v>-0.40608091969089505</v>
      </c>
      <c r="W85" s="3">
        <v>1.3981736332971719E-2</v>
      </c>
      <c r="X85">
        <f t="shared" si="92"/>
        <v>0.45444125136688984</v>
      </c>
      <c r="Y85">
        <f t="shared" si="93"/>
        <v>0.52820344988923096</v>
      </c>
      <c r="AA85">
        <f t="shared" si="94"/>
        <v>-7.3762198522341116E-2</v>
      </c>
      <c r="AB85">
        <f t="shared" si="95"/>
        <v>5.4408619308492622E-3</v>
      </c>
      <c r="AP85" s="2">
        <v>0.31315130855943868</v>
      </c>
      <c r="AQ85" s="3">
        <v>-0.45391299013553499</v>
      </c>
      <c r="AR85">
        <f t="shared" si="96"/>
        <v>0.58073705425028788</v>
      </c>
      <c r="AS85">
        <f t="shared" si="97"/>
        <v>0.44604203133322018</v>
      </c>
      <c r="AU85">
        <f t="shared" si="98"/>
        <v>0.1346950229170677</v>
      </c>
      <c r="AV85">
        <f t="shared" si="99"/>
        <v>1.814274919862939E-2</v>
      </c>
      <c r="BI85" s="13">
        <v>-0.81267868422385547</v>
      </c>
      <c r="BJ85" s="13">
        <v>-0.2136291123458352</v>
      </c>
      <c r="BK85">
        <f t="shared" si="100"/>
        <v>0.38304346202253947</v>
      </c>
      <c r="BL85">
        <f t="shared" si="101"/>
        <v>0.48823542044095081</v>
      </c>
      <c r="BM85" s="3"/>
      <c r="BN85">
        <f t="shared" si="102"/>
        <v>-0.10519195841841134</v>
      </c>
      <c r="BO85">
        <f t="shared" si="103"/>
        <v>1.1065348115900779E-2</v>
      </c>
      <c r="CB85" s="13">
        <v>0.92267359866428345</v>
      </c>
      <c r="CC85" s="14">
        <v>0.14623581730488808</v>
      </c>
      <c r="CD85">
        <f t="shared" si="104"/>
        <v>0.6877680019476502</v>
      </c>
      <c r="CE85">
        <f t="shared" si="105"/>
        <v>0.55142701341277833</v>
      </c>
      <c r="CG85">
        <f t="shared" si="106"/>
        <v>0.13634098853487187</v>
      </c>
      <c r="CH85">
        <f t="shared" si="107"/>
        <v>1.8588865154666061E-2</v>
      </c>
      <c r="CT85" s="13">
        <v>-0.92898824635776978</v>
      </c>
      <c r="CU85" s="14">
        <v>-0.15005820882840623</v>
      </c>
      <c r="CV85">
        <f t="shared" si="108"/>
        <v>0.3626197254938609</v>
      </c>
      <c r="CW85">
        <f t="shared" si="109"/>
        <v>0.49939834944273942</v>
      </c>
      <c r="CY85">
        <f t="shared" si="110"/>
        <v>-0.13677862394887852</v>
      </c>
      <c r="CZ85">
        <f t="shared" si="111"/>
        <v>1.8708391969348724E-2</v>
      </c>
      <c r="DL85" s="13">
        <v>-0.11952329102711255</v>
      </c>
      <c r="DM85" s="14">
        <v>0.14504175061142666</v>
      </c>
      <c r="DN85">
        <f t="shared" si="112"/>
        <v>0.50476022257386211</v>
      </c>
      <c r="DO85">
        <f t="shared" si="113"/>
        <v>0.55121733758649638</v>
      </c>
      <c r="DQ85">
        <f t="shared" si="114"/>
        <v>-4.6457115012634276E-2</v>
      </c>
      <c r="DR85">
        <f t="shared" si="115"/>
        <v>2.1582635352971292E-3</v>
      </c>
      <c r="ED85" s="13">
        <v>1.3908702519535281</v>
      </c>
      <c r="EE85" s="14">
        <v>0.25399783369404189</v>
      </c>
      <c r="EF85">
        <f t="shared" si="116"/>
        <v>0.7699824382755841</v>
      </c>
      <c r="EG85">
        <f t="shared" si="117"/>
        <v>0.57034981726614664</v>
      </c>
      <c r="EI85">
        <f t="shared" si="118"/>
        <v>0.19963262100943746</v>
      </c>
      <c r="EJ85">
        <f t="shared" si="119"/>
        <v>3.9853183371097688E-2</v>
      </c>
      <c r="EW85" s="13">
        <v>-0.42384605846118117</v>
      </c>
      <c r="EX85" s="14">
        <v>-9.3178562083542291E-2</v>
      </c>
      <c r="EY85">
        <f t="shared" si="120"/>
        <v>0.45132172699603901</v>
      </c>
      <c r="EZ85">
        <f t="shared" si="121"/>
        <v>0.50938630656034833</v>
      </c>
      <c r="FB85">
        <f t="shared" si="122"/>
        <v>-5.8064579564309327E-2</v>
      </c>
      <c r="FC85">
        <f t="shared" si="123"/>
        <v>3.3714953999800083E-3</v>
      </c>
      <c r="FP85" s="13">
        <v>-1.0391548051960595</v>
      </c>
      <c r="FQ85" s="14">
        <v>-0.38458542202411539</v>
      </c>
      <c r="FR85">
        <f t="shared" si="124"/>
        <v>0.34327468858800614</v>
      </c>
      <c r="FS85">
        <f t="shared" si="125"/>
        <v>0.45821581962116342</v>
      </c>
      <c r="FU85">
        <f t="shared" si="126"/>
        <v>-0.11494113103315728</v>
      </c>
      <c r="FV85">
        <f t="shared" si="127"/>
        <v>1.3211463603181433E-2</v>
      </c>
      <c r="GI85" s="2">
        <v>0.68039050738037266</v>
      </c>
      <c r="GJ85" s="3">
        <v>3.1022806031040125E-2</v>
      </c>
      <c r="GK85">
        <f t="shared" si="128"/>
        <v>0.64522355477623838</v>
      </c>
      <c r="GL85">
        <f t="shared" si="129"/>
        <v>0.53119582911665408</v>
      </c>
      <c r="GN85">
        <f t="shared" si="130"/>
        <v>0.1140277256595843</v>
      </c>
      <c r="GO85">
        <f t="shared" si="131"/>
        <v>1.3002322219097419E-2</v>
      </c>
    </row>
    <row r="86" spans="2:197" x14ac:dyDescent="0.25">
      <c r="B86" s="2">
        <v>-1.24780967664861</v>
      </c>
      <c r="C86" s="3">
        <v>0.21060755951018958</v>
      </c>
      <c r="D86">
        <f t="shared" si="88"/>
        <v>0.30663529246453314</v>
      </c>
      <c r="E86">
        <f t="shared" si="89"/>
        <v>0.56273056815558942</v>
      </c>
      <c r="G86">
        <f t="shared" si="90"/>
        <v>-0.25609527569105628</v>
      </c>
      <c r="H86">
        <f t="shared" si="91"/>
        <v>6.5584790231278126E-2</v>
      </c>
      <c r="N86">
        <v>0.46753463666992268</v>
      </c>
      <c r="O86">
        <v>0.55405497406501747</v>
      </c>
      <c r="V86" s="2">
        <v>0.92267359866428345</v>
      </c>
      <c r="W86" s="3">
        <v>0.18407172476180336</v>
      </c>
      <c r="X86">
        <f t="shared" si="92"/>
        <v>0.6877680019476502</v>
      </c>
      <c r="Y86">
        <f t="shared" si="93"/>
        <v>0.55807092635549738</v>
      </c>
      <c r="AA86">
        <f t="shared" si="94"/>
        <v>0.12969707559215282</v>
      </c>
      <c r="AB86">
        <f t="shared" si="95"/>
        <v>1.6821331417156603E-2</v>
      </c>
      <c r="AP86" s="2">
        <v>0.41647877292681079</v>
      </c>
      <c r="AQ86" s="3">
        <v>0.31245321760121553</v>
      </c>
      <c r="AR86">
        <f t="shared" si="96"/>
        <v>0.59888115925504981</v>
      </c>
      <c r="AS86">
        <f t="shared" si="97"/>
        <v>0.58061447081396311</v>
      </c>
      <c r="AU86">
        <f t="shared" si="98"/>
        <v>1.8266688441086698E-2</v>
      </c>
      <c r="AV86">
        <f t="shared" si="99"/>
        <v>3.3367190660373036E-4</v>
      </c>
      <c r="BI86" s="13">
        <v>-0.34031433640731373</v>
      </c>
      <c r="BJ86" s="13">
        <v>0.24231232004125022</v>
      </c>
      <c r="BK86">
        <f t="shared" si="100"/>
        <v>0.4659897375337344</v>
      </c>
      <c r="BL86">
        <f t="shared" si="101"/>
        <v>0.56829786343132682</v>
      </c>
      <c r="BM86" s="3"/>
      <c r="BN86">
        <f t="shared" si="102"/>
        <v>-0.10230812589759242</v>
      </c>
      <c r="BO86">
        <f t="shared" si="103"/>
        <v>1.046695262467762E-2</v>
      </c>
      <c r="CB86" s="13">
        <v>1.8939150310756041</v>
      </c>
      <c r="CC86" s="14">
        <v>0.52902217543699903</v>
      </c>
      <c r="CD86">
        <f t="shared" si="104"/>
        <v>0.85831613881077673</v>
      </c>
      <c r="CE86">
        <f t="shared" si="105"/>
        <v>0.61864356536111553</v>
      </c>
      <c r="CG86">
        <f t="shared" si="106"/>
        <v>0.2396725734496612</v>
      </c>
      <c r="CH86">
        <f t="shared" si="107"/>
        <v>5.7442942463983244E-2</v>
      </c>
      <c r="CT86" s="13">
        <v>8.7324604558639538E-2</v>
      </c>
      <c r="CU86" s="14">
        <v>-4.1049648108492709E-2</v>
      </c>
      <c r="CV86">
        <f t="shared" si="108"/>
        <v>0.54108231719314159</v>
      </c>
      <c r="CW86">
        <f t="shared" si="109"/>
        <v>0.51854004409507271</v>
      </c>
      <c r="CY86">
        <f t="shared" si="110"/>
        <v>2.2542273098068888E-2</v>
      </c>
      <c r="CZ86">
        <f t="shared" si="111"/>
        <v>5.0815407642792034E-4</v>
      </c>
      <c r="DL86" s="13">
        <v>-0.65361993529885654</v>
      </c>
      <c r="DM86" s="14">
        <v>-0.22478236061536627</v>
      </c>
      <c r="DN86">
        <f t="shared" si="112"/>
        <v>0.41097387394245644</v>
      </c>
      <c r="DO86">
        <f t="shared" si="113"/>
        <v>0.48627693138883338</v>
      </c>
      <c r="DQ86">
        <f t="shared" si="114"/>
        <v>-7.5303057446376942E-2</v>
      </c>
      <c r="DR86">
        <f t="shared" si="115"/>
        <v>5.6705504607723455E-3</v>
      </c>
      <c r="ED86" s="13">
        <v>0.6168405367295926</v>
      </c>
      <c r="EE86" s="14">
        <v>0.21745714790085235</v>
      </c>
      <c r="EF86">
        <f t="shared" si="116"/>
        <v>0.63406430154577398</v>
      </c>
      <c r="EG86">
        <f t="shared" si="117"/>
        <v>0.56393334276890739</v>
      </c>
      <c r="EI86">
        <f t="shared" si="118"/>
        <v>7.0130958776866592E-2</v>
      </c>
      <c r="EJ86">
        <f t="shared" si="119"/>
        <v>4.9183513789625615E-3</v>
      </c>
      <c r="EW86" s="13">
        <v>-1.3362101794129195</v>
      </c>
      <c r="EX86" s="14">
        <v>-0.30009224627379733</v>
      </c>
      <c r="EY86">
        <f t="shared" si="120"/>
        <v>0.29111233335148767</v>
      </c>
      <c r="EZ86">
        <f t="shared" si="121"/>
        <v>0.47305265958801807</v>
      </c>
      <c r="FB86">
        <f t="shared" si="122"/>
        <v>-0.18194032623653039</v>
      </c>
      <c r="FC86">
        <f t="shared" si="123"/>
        <v>3.3102282311055109E-2</v>
      </c>
      <c r="FP86" s="13">
        <v>-1.3536392179217185</v>
      </c>
      <c r="FQ86" s="14">
        <v>-0.55763327563932918</v>
      </c>
      <c r="FR86">
        <f t="shared" si="124"/>
        <v>0.28805182754335767</v>
      </c>
      <c r="FS86">
        <f t="shared" si="125"/>
        <v>0.42782894768864577</v>
      </c>
      <c r="FU86">
        <f t="shared" si="126"/>
        <v>-0.13977712014528809</v>
      </c>
      <c r="FV86">
        <f t="shared" si="127"/>
        <v>1.9537643316110302E-2</v>
      </c>
      <c r="GI86" s="2">
        <v>-1.7569629102755477</v>
      </c>
      <c r="GJ86" s="3">
        <v>-0.4721601304546425</v>
      </c>
      <c r="GK86">
        <f t="shared" si="128"/>
        <v>0.21722895900805878</v>
      </c>
      <c r="GL86">
        <f t="shared" si="129"/>
        <v>0.44283786841280448</v>
      </c>
      <c r="GN86">
        <f t="shared" si="130"/>
        <v>-0.22560890940474571</v>
      </c>
      <c r="GO86">
        <f t="shared" si="131"/>
        <v>5.0899380002798755E-2</v>
      </c>
    </row>
    <row r="87" spans="2:197" x14ac:dyDescent="0.25">
      <c r="B87" s="2">
        <v>-0.56326342369319049</v>
      </c>
      <c r="C87" s="3">
        <v>-0.19369349488314577</v>
      </c>
      <c r="D87">
        <f t="shared" si="88"/>
        <v>0.4268403044648228</v>
      </c>
      <c r="E87">
        <f t="shared" si="89"/>
        <v>0.49173607671653458</v>
      </c>
      <c r="G87">
        <f t="shared" si="90"/>
        <v>-6.4895772251711781E-2</v>
      </c>
      <c r="H87">
        <f t="shared" si="91"/>
        <v>4.211461256146045E-3</v>
      </c>
      <c r="N87">
        <v>0.8323709885526378</v>
      </c>
      <c r="O87">
        <v>0.60276536134636349</v>
      </c>
      <c r="V87" s="2">
        <v>1.7461619956902619</v>
      </c>
      <c r="W87" s="3">
        <v>0.39101657404525558</v>
      </c>
      <c r="X87">
        <f t="shared" si="92"/>
        <v>0.8323709885526378</v>
      </c>
      <c r="Y87">
        <f t="shared" si="93"/>
        <v>0.59441004585855239</v>
      </c>
      <c r="AA87">
        <f t="shared" si="94"/>
        <v>0.23796094269408541</v>
      </c>
      <c r="AB87">
        <f t="shared" si="95"/>
        <v>5.6625410247857798E-2</v>
      </c>
      <c r="AP87" s="2">
        <v>6.3630857983299774E-2</v>
      </c>
      <c r="AQ87" s="3">
        <v>-0.20949824173787937</v>
      </c>
      <c r="AR87">
        <f t="shared" si="96"/>
        <v>0.5369217406373219</v>
      </c>
      <c r="AS87">
        <f t="shared" si="97"/>
        <v>0.48896079341444554</v>
      </c>
      <c r="AU87">
        <f t="shared" si="98"/>
        <v>4.796094722287636E-2</v>
      </c>
      <c r="AV87">
        <f t="shared" si="99"/>
        <v>2.3002524585155316E-3</v>
      </c>
      <c r="BI87" s="13">
        <v>-1.2097761168847577E-2</v>
      </c>
      <c r="BJ87" s="13">
        <v>-0.10995196405507583</v>
      </c>
      <c r="BK87">
        <f t="shared" si="100"/>
        <v>0.52362394003634183</v>
      </c>
      <c r="BL87">
        <f t="shared" si="101"/>
        <v>0.50644092927346807</v>
      </c>
      <c r="BM87" s="3"/>
      <c r="BN87">
        <f t="shared" si="102"/>
        <v>1.7183010762873763E-2</v>
      </c>
      <c r="BO87">
        <f t="shared" si="103"/>
        <v>2.9525585887703559E-4</v>
      </c>
      <c r="CB87" s="13">
        <v>2.5896929095493761</v>
      </c>
      <c r="CC87" s="14">
        <v>0.60446568422796088</v>
      </c>
      <c r="CD87">
        <f t="shared" si="104"/>
        <v>0.98049340275808594</v>
      </c>
      <c r="CE87">
        <f t="shared" si="105"/>
        <v>0.63189130112828817</v>
      </c>
      <c r="CG87">
        <f t="shared" si="106"/>
        <v>0.34860210162979777</v>
      </c>
      <c r="CH87">
        <f t="shared" si="107"/>
        <v>0.12152342526071185</v>
      </c>
      <c r="CT87" s="13">
        <v>-1.3362101794129195</v>
      </c>
      <c r="CU87" s="14">
        <v>-0.24445755011674217</v>
      </c>
      <c r="CV87">
        <f t="shared" si="108"/>
        <v>0.29111233335148767</v>
      </c>
      <c r="CW87">
        <f t="shared" si="109"/>
        <v>0.48282200576487427</v>
      </c>
      <c r="CY87">
        <f t="shared" si="110"/>
        <v>-0.1917096724133866</v>
      </c>
      <c r="CZ87">
        <f t="shared" si="111"/>
        <v>3.6752598496848005E-2</v>
      </c>
      <c r="DL87" s="13">
        <v>1.5758396831714319</v>
      </c>
      <c r="DM87" s="14">
        <v>0.51582670833460464</v>
      </c>
      <c r="DN87">
        <f t="shared" si="112"/>
        <v>0.80246271642076716</v>
      </c>
      <c r="DO87">
        <f t="shared" si="113"/>
        <v>0.616326466590149</v>
      </c>
      <c r="DQ87">
        <f t="shared" si="114"/>
        <v>0.18613624983061816</v>
      </c>
      <c r="DR87">
        <f t="shared" si="115"/>
        <v>3.46467035010063E-2</v>
      </c>
      <c r="ED87" s="13">
        <v>0.36105760655607949</v>
      </c>
      <c r="EE87" s="14">
        <v>0.18215446851212935</v>
      </c>
      <c r="EF87">
        <f t="shared" si="116"/>
        <v>0.58914930850003933</v>
      </c>
      <c r="EG87">
        <f t="shared" si="117"/>
        <v>0.557734259827115</v>
      </c>
      <c r="EI87">
        <f t="shared" si="118"/>
        <v>3.1415048672924328E-2</v>
      </c>
      <c r="EJ87">
        <f t="shared" si="119"/>
        <v>9.8690528312220466E-4</v>
      </c>
      <c r="EW87" s="13">
        <v>-0.82691964288274822</v>
      </c>
      <c r="EX87" s="14">
        <v>0.15072276732136949</v>
      </c>
      <c r="EY87">
        <f t="shared" si="120"/>
        <v>0.38054277693501282</v>
      </c>
      <c r="EZ87">
        <f t="shared" si="121"/>
        <v>0.55221491324897976</v>
      </c>
      <c r="FB87">
        <f t="shared" si="122"/>
        <v>-0.17167213631396694</v>
      </c>
      <c r="FC87">
        <f t="shared" si="123"/>
        <v>2.9471322386601245E-2</v>
      </c>
      <c r="FP87" s="13">
        <v>-0.82691964288274822</v>
      </c>
      <c r="FQ87" s="14">
        <v>0.25698944712176713</v>
      </c>
      <c r="FR87">
        <f t="shared" si="124"/>
        <v>0.38054277693501282</v>
      </c>
      <c r="FS87">
        <f t="shared" si="125"/>
        <v>0.57087513885899355</v>
      </c>
      <c r="FU87">
        <f t="shared" si="126"/>
        <v>-0.19033236192398073</v>
      </c>
      <c r="FV87">
        <f t="shared" si="127"/>
        <v>3.6226407995561191E-2</v>
      </c>
      <c r="GI87" s="2">
        <v>6.3630857983299774E-2</v>
      </c>
      <c r="GJ87" s="3">
        <v>0.11876856721428526</v>
      </c>
      <c r="GK87">
        <f t="shared" si="128"/>
        <v>0.5369217406373219</v>
      </c>
      <c r="GL87">
        <f t="shared" si="129"/>
        <v>0.54660381686104598</v>
      </c>
      <c r="GN87">
        <f t="shared" si="130"/>
        <v>-9.6820762237240787E-3</v>
      </c>
      <c r="GO87">
        <f t="shared" si="131"/>
        <v>9.3742600002003117E-5</v>
      </c>
    </row>
    <row r="88" spans="2:197" x14ac:dyDescent="0.25">
      <c r="B88" s="2">
        <v>0.10388833319358505</v>
      </c>
      <c r="C88" s="3">
        <v>-0.71810742708103925</v>
      </c>
      <c r="D88">
        <f t="shared" si="88"/>
        <v>0.54399087624336961</v>
      </c>
      <c r="E88">
        <f t="shared" si="89"/>
        <v>0.39964999379545535</v>
      </c>
      <c r="G88">
        <f t="shared" si="90"/>
        <v>0.14434088244791426</v>
      </c>
      <c r="H88">
        <f t="shared" si="91"/>
        <v>2.0834290345842603E-2</v>
      </c>
      <c r="N88">
        <v>0.58945491194329924</v>
      </c>
      <c r="O88">
        <v>0.61163834862685484</v>
      </c>
      <c r="V88" s="2">
        <v>-1.3362101794129195</v>
      </c>
      <c r="W88" s="3">
        <v>-0.10611478530035054</v>
      </c>
      <c r="X88">
        <f t="shared" si="92"/>
        <v>0.29111233335148767</v>
      </c>
      <c r="Y88">
        <f t="shared" si="93"/>
        <v>0.50711473051957479</v>
      </c>
      <c r="AA88">
        <f t="shared" si="94"/>
        <v>-0.21600239716808711</v>
      </c>
      <c r="AB88">
        <f t="shared" si="95"/>
        <v>4.6657035582360049E-2</v>
      </c>
      <c r="AP88" s="2">
        <v>-0.45618079736846956</v>
      </c>
      <c r="AQ88" s="3">
        <v>-0.46814033633362179</v>
      </c>
      <c r="AR88">
        <f t="shared" si="96"/>
        <v>0.44564380872302795</v>
      </c>
      <c r="AS88">
        <f t="shared" si="97"/>
        <v>0.44354373656776092</v>
      </c>
      <c r="AU88">
        <f t="shared" si="98"/>
        <v>2.1000721552670298E-3</v>
      </c>
      <c r="AV88">
        <f t="shared" si="99"/>
        <v>4.410303057327908E-6</v>
      </c>
      <c r="BI88" s="13">
        <v>-0.29470549853213879</v>
      </c>
      <c r="BJ88" s="13">
        <v>-0.22622445628541954</v>
      </c>
      <c r="BK88">
        <f t="shared" si="100"/>
        <v>0.47399856218281433</v>
      </c>
      <c r="BL88">
        <f t="shared" si="101"/>
        <v>0.48602370214891577</v>
      </c>
      <c r="BM88" s="3"/>
      <c r="BN88">
        <f t="shared" si="102"/>
        <v>-1.2025139966101439E-2</v>
      </c>
      <c r="BO88">
        <f t="shared" si="103"/>
        <v>1.4460399120433013E-4</v>
      </c>
      <c r="CB88" s="13">
        <v>-1.0990517593584785</v>
      </c>
      <c r="CC88" s="14">
        <v>8.9405184834847842E-2</v>
      </c>
      <c r="CD88">
        <f t="shared" si="104"/>
        <v>0.33275689806210684</v>
      </c>
      <c r="CE88">
        <f t="shared" si="105"/>
        <v>0.54144766310802961</v>
      </c>
      <c r="CG88">
        <f t="shared" si="106"/>
        <v>-0.20869076504592277</v>
      </c>
      <c r="CH88">
        <f t="shared" si="107"/>
        <v>4.3551835415452538E-2</v>
      </c>
      <c r="CT88" s="13">
        <v>5.427441323433628E-2</v>
      </c>
      <c r="CU88" s="14">
        <v>0.18303403692449327</v>
      </c>
      <c r="CV88">
        <f t="shared" si="108"/>
        <v>0.53527876684486664</v>
      </c>
      <c r="CW88">
        <f t="shared" si="109"/>
        <v>0.55788871035709275</v>
      </c>
      <c r="CY88">
        <f t="shared" si="110"/>
        <v>-2.2609943512226116E-2</v>
      </c>
      <c r="CZ88">
        <f t="shared" si="111"/>
        <v>5.1120954562605583E-4</v>
      </c>
      <c r="DL88" s="13">
        <v>0.3605209425882005</v>
      </c>
      <c r="DM88" s="14">
        <v>0.26800611834155735</v>
      </c>
      <c r="DN88">
        <f t="shared" si="112"/>
        <v>0.58905507133429558</v>
      </c>
      <c r="DO88">
        <f t="shared" si="113"/>
        <v>0.57280964524254452</v>
      </c>
      <c r="DQ88">
        <f t="shared" si="114"/>
        <v>1.6245426091751058E-2</v>
      </c>
      <c r="DR88">
        <f t="shared" si="115"/>
        <v>2.6391386890254606E-4</v>
      </c>
      <c r="ED88" s="13">
        <v>0.74817362561585732</v>
      </c>
      <c r="EE88" s="14">
        <v>0.25081203953271841</v>
      </c>
      <c r="EF88">
        <f t="shared" si="116"/>
        <v>0.65712614062158681</v>
      </c>
      <c r="EG88">
        <f t="shared" si="117"/>
        <v>0.56979039790808428</v>
      </c>
      <c r="EI88">
        <f t="shared" si="118"/>
        <v>8.7335742713502529E-2</v>
      </c>
      <c r="EJ88">
        <f t="shared" si="119"/>
        <v>7.6275319553191102E-3</v>
      </c>
      <c r="EW88" s="13">
        <v>-1.3062584777124726</v>
      </c>
      <c r="EX88" s="14">
        <v>-0.61813910561389629</v>
      </c>
      <c r="EY88">
        <f t="shared" si="120"/>
        <v>0.29637179485140447</v>
      </c>
      <c r="EZ88">
        <f t="shared" si="121"/>
        <v>0.41720423973534115</v>
      </c>
      <c r="FB88">
        <f t="shared" si="122"/>
        <v>-0.12083244488393668</v>
      </c>
      <c r="FC88">
        <f t="shared" si="123"/>
        <v>1.4600479736629597E-2</v>
      </c>
      <c r="FP88" s="13">
        <v>2.0174007799614539</v>
      </c>
      <c r="FQ88" s="14">
        <v>0.55803829979281772</v>
      </c>
      <c r="FR88">
        <f t="shared" si="124"/>
        <v>0.88000000000000012</v>
      </c>
      <c r="FS88">
        <f t="shared" si="125"/>
        <v>0.62373874126973339</v>
      </c>
      <c r="FU88">
        <f t="shared" si="126"/>
        <v>0.25626125873026673</v>
      </c>
      <c r="FV88">
        <f t="shared" si="127"/>
        <v>6.5669832726020699E-2</v>
      </c>
      <c r="GI88" s="2">
        <v>0.60951253597223243</v>
      </c>
      <c r="GJ88" s="3">
        <v>0.14572720558849922</v>
      </c>
      <c r="GK88">
        <f t="shared" si="128"/>
        <v>0.63277751863640352</v>
      </c>
      <c r="GL88">
        <f t="shared" si="129"/>
        <v>0.55133770216871258</v>
      </c>
      <c r="GN88">
        <f t="shared" si="130"/>
        <v>8.143981646769094E-2</v>
      </c>
      <c r="GO88">
        <f t="shared" si="131"/>
        <v>6.6324437062911844E-3</v>
      </c>
    </row>
    <row r="89" spans="2:197" x14ac:dyDescent="0.25">
      <c r="B89" s="2">
        <v>2.0174007799614539</v>
      </c>
      <c r="C89" s="3">
        <v>0.37726089384714273</v>
      </c>
      <c r="D89">
        <f t="shared" si="88"/>
        <v>0.88000000000000012</v>
      </c>
      <c r="E89">
        <f t="shared" si="89"/>
        <v>0.59199457474005956</v>
      </c>
      <c r="G89">
        <f t="shared" si="90"/>
        <v>0.28800542525994055</v>
      </c>
      <c r="H89">
        <f t="shared" si="91"/>
        <v>8.2947124979159209E-2</v>
      </c>
      <c r="N89">
        <v>0.52362394003634183</v>
      </c>
      <c r="O89">
        <v>0.50047467593672212</v>
      </c>
      <c r="V89" s="2">
        <v>-1.3062584777124726</v>
      </c>
      <c r="W89" s="3">
        <v>-0.69260294391286503</v>
      </c>
      <c r="X89">
        <f t="shared" si="92"/>
        <v>0.29637179485140447</v>
      </c>
      <c r="Y89">
        <f t="shared" si="93"/>
        <v>0.40412853223176348</v>
      </c>
      <c r="AA89">
        <f t="shared" si="94"/>
        <v>-0.10775673738035901</v>
      </c>
      <c r="AB89">
        <f t="shared" si="95"/>
        <v>1.1611514450859662E-2</v>
      </c>
      <c r="AP89" s="2">
        <v>-0.65361993529885654</v>
      </c>
      <c r="AQ89" s="3">
        <v>-0.40700013821745762</v>
      </c>
      <c r="AR89">
        <f t="shared" si="96"/>
        <v>0.41097387394245644</v>
      </c>
      <c r="AS89">
        <f t="shared" si="97"/>
        <v>0.45427983835273733</v>
      </c>
      <c r="AU89">
        <f t="shared" si="98"/>
        <v>-4.3305964410280895E-2</v>
      </c>
      <c r="AV89">
        <f t="shared" si="99"/>
        <v>1.8754065535045155E-3</v>
      </c>
      <c r="BI89" s="13">
        <v>-0.73779592393260496</v>
      </c>
      <c r="BJ89" s="13">
        <v>-0.21820857188730605</v>
      </c>
      <c r="BK89">
        <f t="shared" si="100"/>
        <v>0.39619273142626921</v>
      </c>
      <c r="BL89">
        <f t="shared" si="101"/>
        <v>0.48743127610919706</v>
      </c>
      <c r="BM89" s="3"/>
      <c r="BN89">
        <f t="shared" si="102"/>
        <v>-9.1238544682927858E-2</v>
      </c>
      <c r="BO89">
        <f t="shared" si="103"/>
        <v>8.3244720358586228E-3</v>
      </c>
      <c r="CB89" s="13">
        <v>-2.5027872371871138E-2</v>
      </c>
      <c r="CC89" s="14">
        <v>-0.38920155305660953</v>
      </c>
      <c r="CD89">
        <f t="shared" si="104"/>
        <v>0.52135343725349226</v>
      </c>
      <c r="CE89">
        <f t="shared" si="105"/>
        <v>0.45740523584576437</v>
      </c>
      <c r="CG89">
        <f t="shared" si="106"/>
        <v>6.3948201407727889E-2</v>
      </c>
      <c r="CH89">
        <f t="shared" si="107"/>
        <v>4.0893724632833309E-3</v>
      </c>
      <c r="CT89" s="13">
        <v>-2.2571788236183119</v>
      </c>
      <c r="CU89" s="14">
        <v>-0.57243265260822962</v>
      </c>
      <c r="CV89">
        <f t="shared" si="108"/>
        <v>0.12939200189010253</v>
      </c>
      <c r="CW89">
        <f t="shared" si="109"/>
        <v>0.42523020541452899</v>
      </c>
      <c r="CY89">
        <f t="shared" si="110"/>
        <v>-0.29583820352442647</v>
      </c>
      <c r="CZ89">
        <f t="shared" si="111"/>
        <v>8.7520242664559975E-2</v>
      </c>
      <c r="DL89" s="13">
        <v>-1.2203252562854447</v>
      </c>
      <c r="DM89" s="14">
        <v>-0.14668226659905517</v>
      </c>
      <c r="DN89">
        <f t="shared" si="112"/>
        <v>0.31146150408326867</v>
      </c>
      <c r="DO89">
        <f t="shared" si="113"/>
        <v>0.4999911584376604</v>
      </c>
      <c r="DQ89">
        <f t="shared" si="114"/>
        <v>-0.18852965435439173</v>
      </c>
      <c r="DR89">
        <f t="shared" si="115"/>
        <v>3.5543430570986419E-2</v>
      </c>
      <c r="ED89" s="13">
        <v>-1.3536392179217185</v>
      </c>
      <c r="EE89" s="14">
        <v>-0.18011702299894772</v>
      </c>
      <c r="EF89">
        <f t="shared" si="116"/>
        <v>0.28805182754335767</v>
      </c>
      <c r="EG89">
        <f t="shared" si="117"/>
        <v>0.49412007919805556</v>
      </c>
      <c r="EI89">
        <f t="shared" si="118"/>
        <v>-0.20606825165469789</v>
      </c>
      <c r="EJ89">
        <f t="shared" si="119"/>
        <v>4.2464124340023897E-2</v>
      </c>
      <c r="EW89" s="13">
        <v>0.11326015971081731</v>
      </c>
      <c r="EX89" s="14">
        <v>0.14713696133548432</v>
      </c>
      <c r="EY89">
        <f t="shared" si="120"/>
        <v>0.54563655104489672</v>
      </c>
      <c r="EZ89">
        <f t="shared" si="121"/>
        <v>0.55158525258002844</v>
      </c>
      <c r="FB89">
        <f t="shared" si="122"/>
        <v>-5.9487015351317174E-3</v>
      </c>
      <c r="FC89">
        <f t="shared" si="123"/>
        <v>3.538704995407845E-5</v>
      </c>
      <c r="FP89" s="13">
        <v>-1.9806629764920609</v>
      </c>
      <c r="FQ89" s="14">
        <v>-0.47355301211676737</v>
      </c>
      <c r="FR89">
        <f t="shared" si="124"/>
        <v>0.17794765547607855</v>
      </c>
      <c r="FS89">
        <f t="shared" si="125"/>
        <v>0.4425932810584981</v>
      </c>
      <c r="FU89">
        <f t="shared" si="126"/>
        <v>-0.26464562558241955</v>
      </c>
      <c r="FV89">
        <f t="shared" si="127"/>
        <v>7.0037307139910202E-2</v>
      </c>
      <c r="GI89" s="2">
        <v>8.7324604558639538E-2</v>
      </c>
      <c r="GJ89" s="3">
        <v>0.48232929409787084</v>
      </c>
      <c r="GK89">
        <f t="shared" si="128"/>
        <v>0.54108231719314159</v>
      </c>
      <c r="GL89">
        <f t="shared" si="129"/>
        <v>0.6104443847543034</v>
      </c>
      <c r="GN89">
        <f t="shared" si="130"/>
        <v>-6.9362067561161811E-2</v>
      </c>
      <c r="GO89">
        <f t="shared" si="131"/>
        <v>4.8110964163591754E-3</v>
      </c>
    </row>
    <row r="90" spans="2:197" x14ac:dyDescent="0.25">
      <c r="B90" s="2">
        <v>0.6168405367295926</v>
      </c>
      <c r="C90" s="3">
        <v>0.39411854644775213</v>
      </c>
      <c r="D90">
        <f t="shared" si="88"/>
        <v>0.63406430154577398</v>
      </c>
      <c r="E90">
        <f t="shared" si="89"/>
        <v>0.59495474627617484</v>
      </c>
      <c r="G90">
        <f t="shared" si="90"/>
        <v>3.9109555269599139E-2</v>
      </c>
      <c r="H90">
        <f t="shared" si="91"/>
        <v>1.5295573133858298E-3</v>
      </c>
      <c r="N90">
        <v>0.54108231719314159</v>
      </c>
      <c r="O90">
        <v>0.50151682777182349</v>
      </c>
      <c r="V90" s="2">
        <v>-0.37919726007430171</v>
      </c>
      <c r="W90" s="3">
        <v>0.15848121237304441</v>
      </c>
      <c r="X90">
        <f t="shared" si="92"/>
        <v>0.45916197054820534</v>
      </c>
      <c r="Y90">
        <f t="shared" si="93"/>
        <v>0.55357728135268902</v>
      </c>
      <c r="AA90">
        <f t="shared" si="94"/>
        <v>-9.4415310804483676E-2</v>
      </c>
      <c r="AB90">
        <f t="shared" si="95"/>
        <v>8.9142509143072517E-3</v>
      </c>
      <c r="AP90" s="2">
        <v>0.85057154658330236</v>
      </c>
      <c r="AQ90" s="3">
        <v>0.39039392731945327</v>
      </c>
      <c r="AR90">
        <f t="shared" si="96"/>
        <v>0.67510701958419217</v>
      </c>
      <c r="AS90">
        <f t="shared" si="97"/>
        <v>0.59430071028506282</v>
      </c>
      <c r="AU90">
        <f t="shared" si="98"/>
        <v>8.0806309299129353E-2</v>
      </c>
      <c r="AV90">
        <f t="shared" si="99"/>
        <v>6.5296596225465587E-3</v>
      </c>
      <c r="BI90" s="13">
        <v>-1.5373610712129262</v>
      </c>
      <c r="BJ90" s="13">
        <v>5.3505468732324042E-2</v>
      </c>
      <c r="BK90">
        <f t="shared" si="100"/>
        <v>0.25579062169460798</v>
      </c>
      <c r="BL90">
        <f t="shared" si="101"/>
        <v>0.5351437416618452</v>
      </c>
      <c r="BM90" s="3"/>
      <c r="BN90">
        <f t="shared" si="102"/>
        <v>-0.27935311996723722</v>
      </c>
      <c r="BO90">
        <f t="shared" si="103"/>
        <v>7.8038165635429632E-2</v>
      </c>
      <c r="CB90" s="13">
        <v>-2.2761571756279251</v>
      </c>
      <c r="CC90" s="14">
        <v>9.4274215468405476E-2</v>
      </c>
      <c r="CD90">
        <f t="shared" si="104"/>
        <v>0.12605943959615651</v>
      </c>
      <c r="CE90">
        <f t="shared" si="105"/>
        <v>0.54230265556940049</v>
      </c>
      <c r="CG90">
        <f t="shared" si="106"/>
        <v>-0.41624321597324399</v>
      </c>
      <c r="CH90">
        <f t="shared" si="107"/>
        <v>0.17325841484374863</v>
      </c>
      <c r="CT90" s="13">
        <v>-0.39937662185898654</v>
      </c>
      <c r="CU90" s="14">
        <v>-0.16015876835498843</v>
      </c>
      <c r="CV90">
        <f t="shared" si="108"/>
        <v>0.45561851323613356</v>
      </c>
      <c r="CW90">
        <f t="shared" si="109"/>
        <v>0.49762471051934953</v>
      </c>
      <c r="CY90">
        <f t="shared" si="110"/>
        <v>-4.2006197283215974E-2</v>
      </c>
      <c r="CZ90">
        <f t="shared" si="111"/>
        <v>1.764520610196461E-3</v>
      </c>
      <c r="DL90" s="13">
        <v>0.80151733565751904</v>
      </c>
      <c r="DM90" s="14">
        <v>-5.0574798465363828E-2</v>
      </c>
      <c r="DN90">
        <f t="shared" si="112"/>
        <v>0.6664931940208485</v>
      </c>
      <c r="DO90">
        <f t="shared" si="113"/>
        <v>0.51686744592072131</v>
      </c>
      <c r="DQ90">
        <f t="shared" si="114"/>
        <v>0.14962574810012719</v>
      </c>
      <c r="DR90">
        <f t="shared" si="115"/>
        <v>2.2387864494522715E-2</v>
      </c>
      <c r="ED90" s="13">
        <v>1.7568126815528544</v>
      </c>
      <c r="EE90" s="14">
        <v>0.23380496350225102</v>
      </c>
      <c r="EF90">
        <f t="shared" si="116"/>
        <v>0.83424122860785244</v>
      </c>
      <c r="EG90">
        <f t="shared" si="117"/>
        <v>0.56680398790363806</v>
      </c>
      <c r="EI90">
        <f t="shared" si="118"/>
        <v>0.26743724070421437</v>
      </c>
      <c r="EJ90">
        <f t="shared" si="119"/>
        <v>7.1522677715483901E-2</v>
      </c>
      <c r="EW90" s="13">
        <v>0.32533532129688036</v>
      </c>
      <c r="EX90" s="14">
        <v>-0.27820629832987204</v>
      </c>
      <c r="EY90">
        <f t="shared" si="120"/>
        <v>0.58287654357039265</v>
      </c>
      <c r="EZ90">
        <f t="shared" si="121"/>
        <v>0.47689579016375228</v>
      </c>
      <c r="FB90">
        <f t="shared" si="122"/>
        <v>0.10598075340664037</v>
      </c>
      <c r="FC90">
        <f t="shared" si="123"/>
        <v>1.1231920092639115E-2</v>
      </c>
      <c r="FP90" s="13">
        <v>-2.1945923563262575</v>
      </c>
      <c r="FQ90" s="14">
        <v>-0.63439252088403242</v>
      </c>
      <c r="FR90">
        <f t="shared" si="124"/>
        <v>0.14038206577463463</v>
      </c>
      <c r="FS90">
        <f t="shared" si="125"/>
        <v>0.41435017111812583</v>
      </c>
      <c r="FU90">
        <f t="shared" si="126"/>
        <v>-0.2739681053434912</v>
      </c>
      <c r="FV90">
        <f t="shared" si="127"/>
        <v>7.5058522745502287E-2</v>
      </c>
      <c r="GI90" s="2">
        <v>-1.3101301724732752</v>
      </c>
      <c r="GJ90" s="3">
        <v>-9.6627405637194352E-2</v>
      </c>
      <c r="GK90">
        <f t="shared" si="128"/>
        <v>0.29569193266068405</v>
      </c>
      <c r="GL90">
        <f t="shared" si="129"/>
        <v>0.50878069623239164</v>
      </c>
      <c r="GN90">
        <f t="shared" si="130"/>
        <v>-0.21308876357170758</v>
      </c>
      <c r="GO90">
        <f t="shared" si="131"/>
        <v>4.5406821160519091E-2</v>
      </c>
    </row>
    <row r="91" spans="2:197" x14ac:dyDescent="0.25">
      <c r="B91" s="2">
        <v>0.60114099092102979</v>
      </c>
      <c r="C91" s="3">
        <v>0.38527990549308633</v>
      </c>
      <c r="D91">
        <f t="shared" si="88"/>
        <v>0.63130749134606889</v>
      </c>
      <c r="E91">
        <f t="shared" si="89"/>
        <v>0.59340269783907518</v>
      </c>
      <c r="G91">
        <f t="shared" si="90"/>
        <v>3.7904793506993717E-2</v>
      </c>
      <c r="H91">
        <f t="shared" si="91"/>
        <v>1.4367733708078331E-3</v>
      </c>
      <c r="N91">
        <v>0.21722895900805878</v>
      </c>
      <c r="O91">
        <v>0.63611805438315228</v>
      </c>
      <c r="V91" s="2">
        <v>0.38649752864667314</v>
      </c>
      <c r="W91" s="3">
        <v>0.54621012772734956</v>
      </c>
      <c r="X91">
        <f t="shared" si="92"/>
        <v>0.59361651013467509</v>
      </c>
      <c r="Y91">
        <f t="shared" si="93"/>
        <v>0.62166173689065363</v>
      </c>
      <c r="AA91">
        <f t="shared" si="94"/>
        <v>-2.8045226755978536E-2</v>
      </c>
      <c r="AB91">
        <f t="shared" si="95"/>
        <v>7.8653474379425435E-4</v>
      </c>
      <c r="AP91" s="2">
        <v>-0.84965995928780591</v>
      </c>
      <c r="AQ91" s="3">
        <v>-0.33026847621665445</v>
      </c>
      <c r="AR91">
        <f t="shared" si="96"/>
        <v>0.37654962089251187</v>
      </c>
      <c r="AS91">
        <f t="shared" si="97"/>
        <v>0.46775377135841456</v>
      </c>
      <c r="AU91">
        <f t="shared" si="98"/>
        <v>-9.1204150465902689E-2</v>
      </c>
      <c r="AV91">
        <f t="shared" si="99"/>
        <v>8.3181970622070184E-3</v>
      </c>
      <c r="BI91" s="13">
        <v>1.7568126815528544</v>
      </c>
      <c r="BJ91" s="13">
        <v>0.21728481127138707</v>
      </c>
      <c r="BK91">
        <f t="shared" si="100"/>
        <v>0.83424122860785244</v>
      </c>
      <c r="BL91">
        <f t="shared" si="101"/>
        <v>0.56390308078657447</v>
      </c>
      <c r="BM91" s="3"/>
      <c r="BN91">
        <f t="shared" si="102"/>
        <v>0.27033814782127796</v>
      </c>
      <c r="BO91">
        <f t="shared" si="103"/>
        <v>7.3082714167439139E-2</v>
      </c>
      <c r="CB91" s="13">
        <v>-0.37919726007430171</v>
      </c>
      <c r="CC91" s="14">
        <v>0.12403644026334799</v>
      </c>
      <c r="CD91">
        <f t="shared" si="104"/>
        <v>0.45916197054820534</v>
      </c>
      <c r="CE91">
        <f t="shared" si="105"/>
        <v>0.54752884528731338</v>
      </c>
      <c r="CG91">
        <f t="shared" si="106"/>
        <v>-8.8366874739108037E-2</v>
      </c>
      <c r="CH91">
        <f t="shared" si="107"/>
        <v>7.8087045511572098E-3</v>
      </c>
      <c r="CT91" s="13">
        <v>-0.53184545646227033</v>
      </c>
      <c r="CU91" s="14">
        <v>-0.56360201203003635</v>
      </c>
      <c r="CV91">
        <f t="shared" si="108"/>
        <v>0.43235723938589293</v>
      </c>
      <c r="CW91">
        <f t="shared" si="109"/>
        <v>0.42678084900083041</v>
      </c>
      <c r="CY91">
        <f t="shared" si="110"/>
        <v>5.576390385062524E-3</v>
      </c>
      <c r="CZ91">
        <f t="shared" si="111"/>
        <v>3.1096129726617762E-5</v>
      </c>
      <c r="DL91" s="13">
        <v>-2.0576078255564711</v>
      </c>
      <c r="DM91" s="14">
        <v>-0.39159134520721273</v>
      </c>
      <c r="DN91">
        <f t="shared" si="112"/>
        <v>0.16443628723000875</v>
      </c>
      <c r="DO91">
        <f t="shared" si="113"/>
        <v>0.45698559291747248</v>
      </c>
      <c r="DQ91">
        <f t="shared" si="114"/>
        <v>-0.29254930568746373</v>
      </c>
      <c r="DR91">
        <f t="shared" si="115"/>
        <v>8.55850962582171E-2</v>
      </c>
      <c r="ED91" s="13">
        <v>-0.42384605846118117</v>
      </c>
      <c r="EE91" s="14">
        <v>-6.7530116488850725E-2</v>
      </c>
      <c r="EF91">
        <f t="shared" si="116"/>
        <v>0.45132172699603901</v>
      </c>
      <c r="EG91">
        <f t="shared" si="117"/>
        <v>0.51389012452325156</v>
      </c>
      <c r="EI91">
        <f t="shared" si="118"/>
        <v>-6.2568397527212549E-2</v>
      </c>
      <c r="EJ91">
        <f t="shared" si="119"/>
        <v>3.9148043691232971E-3</v>
      </c>
      <c r="EW91" s="13">
        <v>-0.83952678679214976</v>
      </c>
      <c r="EX91" s="14">
        <v>-0.17149682840473657</v>
      </c>
      <c r="EY91">
        <f t="shared" si="120"/>
        <v>0.37832898659085956</v>
      </c>
      <c r="EZ91">
        <f t="shared" si="121"/>
        <v>0.49563376887230098</v>
      </c>
      <c r="FB91">
        <f t="shared" si="122"/>
        <v>-0.11730478228144142</v>
      </c>
      <c r="FC91">
        <f t="shared" si="123"/>
        <v>1.3760411946096373E-2</v>
      </c>
      <c r="FP91" s="13">
        <v>1.0186854001965282</v>
      </c>
      <c r="FQ91" s="14">
        <v>0.32246509220241959</v>
      </c>
      <c r="FR91">
        <f t="shared" si="124"/>
        <v>0.70462749055857465</v>
      </c>
      <c r="FS91">
        <f t="shared" si="125"/>
        <v>0.58237253683417334</v>
      </c>
      <c r="FU91">
        <f t="shared" si="126"/>
        <v>0.12225495372440132</v>
      </c>
      <c r="FV91">
        <f t="shared" si="127"/>
        <v>1.4946273710155507E-2</v>
      </c>
      <c r="GI91" s="2">
        <v>-0.56326342369319049</v>
      </c>
      <c r="GJ91" s="3">
        <v>-0.24523900633122267</v>
      </c>
      <c r="GK91">
        <f t="shared" si="128"/>
        <v>0.4268403044648228</v>
      </c>
      <c r="GL91">
        <f t="shared" si="129"/>
        <v>0.48268478354908712</v>
      </c>
      <c r="GN91">
        <f t="shared" ref="GN91" si="132">GI91-GJ91</f>
        <v>-0.31802441736196785</v>
      </c>
      <c r="GO91">
        <f t="shared" si="131"/>
        <v>0.10113953003841912</v>
      </c>
    </row>
    <row r="92" spans="2:197" s="1" customFormat="1" x14ac:dyDescent="0.25">
      <c r="D92">
        <v>0.41097387394245644</v>
      </c>
      <c r="E92">
        <v>0.45825034723097979</v>
      </c>
      <c r="N92">
        <v>0.49</v>
      </c>
      <c r="O92">
        <v>0.58941787047384731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DL92" s="11">
        <v>-1.3062584777124726</v>
      </c>
      <c r="DM92" s="12">
        <v>-0.23573854064191052</v>
      </c>
      <c r="EC92" s="1">
        <v>7</v>
      </c>
      <c r="EV92" s="1">
        <v>8</v>
      </c>
      <c r="FO92" s="1">
        <v>9</v>
      </c>
      <c r="GH92" s="1">
        <v>10</v>
      </c>
    </row>
    <row r="93" spans="2:197" x14ac:dyDescent="0.25">
      <c r="C93">
        <v>5</v>
      </c>
      <c r="D93">
        <v>0.60467245076147003</v>
      </c>
      <c r="E93">
        <v>0.53646461404813317</v>
      </c>
      <c r="N93">
        <v>0.56610483138317191</v>
      </c>
      <c r="O93">
        <v>0.45600516914183814</v>
      </c>
      <c r="W93">
        <v>5</v>
      </c>
      <c r="AE93">
        <v>2</v>
      </c>
      <c r="AF93">
        <v>10</v>
      </c>
      <c r="AG93">
        <v>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7" x14ac:dyDescent="0.25">
      <c r="D94">
        <v>0.62194023797294407</v>
      </c>
      <c r="E94">
        <v>0.55830000275630332</v>
      </c>
      <c r="N94">
        <v>0.62194023797294407</v>
      </c>
      <c r="O94">
        <v>0.58189269213644856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7" x14ac:dyDescent="0.25">
      <c r="D95">
        <v>0.28805182754335767</v>
      </c>
      <c r="E95">
        <v>0.4155505941099053</v>
      </c>
      <c r="N95">
        <v>0.45369123432850372</v>
      </c>
      <c r="O95">
        <v>0.61141974472095051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7" x14ac:dyDescent="0.25">
      <c r="D96">
        <v>0.53527876684486664</v>
      </c>
      <c r="E96">
        <v>0.56990895386624829</v>
      </c>
      <c r="N96">
        <v>0.47399856218281433</v>
      </c>
      <c r="O96">
        <v>0.48656039474465757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0.80246271642076716</v>
      </c>
      <c r="E97">
        <v>0.60757550677930561</v>
      </c>
      <c r="N97">
        <v>0.81244809224926051</v>
      </c>
      <c r="O97">
        <v>0.64163932119912381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0.33496878908134831</v>
      </c>
      <c r="E98">
        <v>0.40500717739186687</v>
      </c>
      <c r="N98">
        <v>0.14038206577463463</v>
      </c>
      <c r="O98">
        <v>0.44109831119944609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0.50476022257386211</v>
      </c>
      <c r="E99">
        <v>0.4921455012642772</v>
      </c>
      <c r="N99">
        <v>0.37832898659085956</v>
      </c>
      <c r="O99">
        <v>0.50048502289397079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0.17794765547607855</v>
      </c>
      <c r="E100">
        <v>0.42089886281752703</v>
      </c>
      <c r="N100">
        <v>0.63130749134606889</v>
      </c>
      <c r="O100">
        <v>0.62780597753280809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0.58287654357039265</v>
      </c>
      <c r="E101">
        <v>0.44230537057566688</v>
      </c>
      <c r="N101">
        <v>0.29569193266068405</v>
      </c>
      <c r="O101">
        <v>0.49568140493501123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0.67779320694188583</v>
      </c>
      <c r="E102">
        <v>0.60025378560821574</v>
      </c>
      <c r="N102">
        <v>0.61885212574357107</v>
      </c>
      <c r="O102">
        <v>0.45678119118338822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0.53584244447657914</v>
      </c>
      <c r="E103">
        <v>0.47300636155125292</v>
      </c>
      <c r="N103">
        <v>0.58287654357039265</v>
      </c>
      <c r="O103">
        <v>0.45036262832637031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0.38054277693501282</v>
      </c>
      <c r="E104">
        <v>0.56665414466102537</v>
      </c>
      <c r="N104">
        <v>0.38304346202253947</v>
      </c>
      <c r="O104">
        <v>0.48724461471592484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0.42203288435399205</v>
      </c>
      <c r="E105">
        <v>0.46628911565157422</v>
      </c>
      <c r="N105">
        <v>0.70462749055857465</v>
      </c>
      <c r="O105">
        <v>0.59110426703737962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0.4023006349244469</v>
      </c>
      <c r="E106">
        <v>0.47678075391385588</v>
      </c>
      <c r="N106">
        <v>0.61</v>
      </c>
      <c r="O106">
        <v>0.48724461471592484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0.69413872926125175</v>
      </c>
      <c r="E107">
        <v>0.57484073078402109</v>
      </c>
      <c r="N107">
        <v>0.60338570549987947</v>
      </c>
      <c r="O107">
        <v>0.48922111435409388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0.70462749055857465</v>
      </c>
      <c r="E108">
        <v>0.57820308909059792</v>
      </c>
      <c r="N108">
        <v>0.41934568390443144</v>
      </c>
      <c r="O108">
        <v>0.5971558176168329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0.68077113395232502</v>
      </c>
      <c r="E109">
        <v>0.5601739082225875</v>
      </c>
      <c r="N109">
        <v>0.16443628723000875</v>
      </c>
      <c r="O109">
        <v>0.4454394462940674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0.60338570549987947</v>
      </c>
      <c r="E110">
        <v>0.52609620754228326</v>
      </c>
      <c r="N110">
        <v>0.17794765547607855</v>
      </c>
      <c r="O110">
        <v>0.43862720499794705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0.59888115925504981</v>
      </c>
      <c r="E111">
        <v>0.55611372905501999</v>
      </c>
      <c r="N111">
        <v>0.68077113395232502</v>
      </c>
      <c r="O111">
        <v>0.48978221528596372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0.39619273142626921</v>
      </c>
      <c r="E112">
        <v>0.4745527368765961</v>
      </c>
      <c r="N112">
        <v>0.64522355477623838</v>
      </c>
      <c r="O112">
        <v>0.44404033002710219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0.32836936521744486</v>
      </c>
      <c r="E113">
        <v>0.52833220334460707</v>
      </c>
      <c r="N113">
        <v>0.72230131171451473</v>
      </c>
      <c r="O113">
        <v>0.50892985131361501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0.3626197254938609</v>
      </c>
      <c r="E114">
        <v>0.48825377059649439</v>
      </c>
      <c r="N114">
        <v>0.45264926694004554</v>
      </c>
      <c r="O114">
        <v>0.45434911758034568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0.44564380872302795</v>
      </c>
      <c r="E115">
        <v>0.40063417477228835</v>
      </c>
      <c r="N115">
        <v>0.40828157510842333</v>
      </c>
      <c r="O115">
        <v>0.51574231222720379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0.45561851323613356</v>
      </c>
      <c r="E116">
        <v>0.51323271768353063</v>
      </c>
      <c r="N116">
        <v>0.47179058011274028</v>
      </c>
      <c r="O116">
        <v>0.50524687387510003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0.57975981218975936</v>
      </c>
      <c r="E117">
        <v>0.57820308909059792</v>
      </c>
      <c r="N117">
        <v>0.39619273142626921</v>
      </c>
      <c r="O117">
        <v>0.48656039474465757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0.46649926025629501</v>
      </c>
      <c r="E118">
        <v>0.5578934404767002</v>
      </c>
      <c r="N118">
        <v>0.60659904394084185</v>
      </c>
      <c r="O118">
        <v>0.62527772851476338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0.21722895900805878</v>
      </c>
      <c r="E119">
        <v>0.61246943984680602</v>
      </c>
      <c r="N119">
        <v>0.53584244447657914</v>
      </c>
      <c r="O119">
        <v>0.46238399679773223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0.58914930850003933</v>
      </c>
      <c r="E120">
        <v>0.5422393155064763</v>
      </c>
      <c r="N120">
        <v>0.57975981218975936</v>
      </c>
      <c r="O120">
        <v>0.59110426703737962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0.61163193295589768</v>
      </c>
      <c r="E121">
        <v>0.47242819709713557</v>
      </c>
      <c r="N121">
        <v>0.53013419465475176</v>
      </c>
      <c r="O121">
        <v>0.5643866460741167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0.85831613881077673</v>
      </c>
      <c r="E122">
        <v>0.61406928357558599</v>
      </c>
      <c r="N122">
        <v>0.5369217406373219</v>
      </c>
      <c r="O122">
        <v>0.49301329310578973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0.4659897375337344</v>
      </c>
      <c r="E123">
        <v>0.58027684340142371</v>
      </c>
      <c r="N123">
        <v>0.97</v>
      </c>
      <c r="O123">
        <v>0.59270476452517418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0.67510701958419217</v>
      </c>
      <c r="E124">
        <v>0.57342242944570887</v>
      </c>
      <c r="N124">
        <v>0.45369123432850372</v>
      </c>
      <c r="O124">
        <v>0.54850758680626666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0.45132172699603901</v>
      </c>
      <c r="E125">
        <v>0.50823217284452371</v>
      </c>
      <c r="N125">
        <v>0.21722895900805878</v>
      </c>
      <c r="O125">
        <v>0.63254766866773648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0.63277751863640352</v>
      </c>
      <c r="E126">
        <v>0.59813734258884621</v>
      </c>
      <c r="N126">
        <v>0.41934568390443144</v>
      </c>
      <c r="O126">
        <v>0.54004801722626217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0.61</v>
      </c>
      <c r="E127">
        <v>0.47289097168725247</v>
      </c>
      <c r="N127">
        <v>0.29569193266068405</v>
      </c>
      <c r="O127">
        <v>0.5098922748200706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0.44015280840760745</v>
      </c>
      <c r="E128">
        <v>0.44690045713570603</v>
      </c>
      <c r="N128">
        <v>0.33496878908134831</v>
      </c>
      <c r="O128">
        <v>0.41360157169035766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0.30663529246453314</v>
      </c>
      <c r="E129">
        <v>0.57413064242168765</v>
      </c>
      <c r="N129">
        <v>0.58945491194329924</v>
      </c>
      <c r="O129">
        <v>0.57008815578762551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0.49252488217185592</v>
      </c>
      <c r="E130">
        <v>0.44005909019401118</v>
      </c>
      <c r="N130">
        <v>0.60650455620570343</v>
      </c>
      <c r="O130">
        <v>0.5139717542657013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0.42664393981761911</v>
      </c>
      <c r="N131">
        <v>0.57906610751379861</v>
      </c>
      <c r="O131">
        <v>0.63059766202643597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0.97</v>
      </c>
      <c r="E132">
        <v>0.61604983393366586</v>
      </c>
      <c r="N132">
        <v>0.64522355477623838</v>
      </c>
      <c r="O132">
        <v>0.40017861198957005</v>
      </c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0.4268403044648228</v>
      </c>
      <c r="E133">
        <v>0.483426582070271</v>
      </c>
      <c r="N133">
        <v>0.69413872926125175</v>
      </c>
      <c r="O133">
        <v>0.56036097060615053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0.65712614062158681</v>
      </c>
      <c r="E134">
        <v>0.59381892851552065</v>
      </c>
      <c r="N134">
        <v>0.47179058011274028</v>
      </c>
      <c r="O134">
        <v>0.49506472193640749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0.50219018160456308</v>
      </c>
      <c r="E135">
        <v>0.54383999258761317</v>
      </c>
      <c r="N135">
        <v>0.83424122860785244</v>
      </c>
      <c r="O135">
        <v>0.57381561026018568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0.64522355477623838</v>
      </c>
      <c r="E136">
        <v>0.4393320545980885</v>
      </c>
      <c r="N136">
        <v>0.6664931940208485</v>
      </c>
      <c r="O136">
        <v>0.53322193745652124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0.62874611688335025</v>
      </c>
      <c r="E137">
        <v>0.61795653328385214</v>
      </c>
      <c r="N137">
        <v>0.54399087624336961</v>
      </c>
      <c r="O137">
        <v>0.43952199834448485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0.14038206577463463</v>
      </c>
      <c r="E138">
        <v>0.40525774412537824</v>
      </c>
      <c r="N138">
        <v>0.54563655104489672</v>
      </c>
      <c r="O138">
        <v>0.53136276996194076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0.29569193266068405</v>
      </c>
      <c r="E139">
        <v>0.48679184188323321</v>
      </c>
      <c r="N139">
        <v>0.38304346202253947</v>
      </c>
      <c r="O139">
        <v>0.49113849974303275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0.83424122860785244</v>
      </c>
      <c r="E140">
        <v>0.58291537952279293</v>
      </c>
      <c r="N140">
        <v>0.3626197254938609</v>
      </c>
      <c r="O140">
        <v>0.49243104541011995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0.64777728275158686</v>
      </c>
      <c r="E141">
        <v>0.57397401708980078</v>
      </c>
      <c r="N141">
        <v>0.59888115925504981</v>
      </c>
      <c r="O141">
        <v>0.54726295737089026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0.52645979493954764</v>
      </c>
      <c r="E142">
        <v>0.44849494538829593</v>
      </c>
      <c r="N142">
        <v>0.81244809224926051</v>
      </c>
      <c r="O142">
        <v>0.63469584116721778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0.23958913306809887</v>
      </c>
      <c r="E143">
        <v>0.52567247841575282</v>
      </c>
      <c r="N143">
        <v>0.52362394003634183</v>
      </c>
      <c r="O143">
        <v>0.51238190106020021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0.55358520138487521</v>
      </c>
      <c r="E144">
        <v>0.50563842594513964</v>
      </c>
      <c r="N144">
        <v>0.47399856218281433</v>
      </c>
      <c r="O144">
        <v>0.47882303030851403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0.46659041887764507</v>
      </c>
      <c r="E145">
        <v>0.58908216828509907</v>
      </c>
      <c r="N145">
        <v>0.50476022257386211</v>
      </c>
      <c r="O145">
        <v>0.49868569878049918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0.88000000000000012</v>
      </c>
      <c r="E146">
        <v>0.60010716135822184</v>
      </c>
      <c r="N146">
        <v>0.38814857969882743</v>
      </c>
      <c r="O146">
        <v>0.46345735956835149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0.68475800134654241</v>
      </c>
      <c r="E147">
        <v>0.5782403222153899</v>
      </c>
      <c r="N147">
        <v>0.65712614062158681</v>
      </c>
      <c r="O147">
        <v>0.59873652417847933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0.37654962089251187</v>
      </c>
      <c r="E148">
        <v>0.46586132686864856</v>
      </c>
      <c r="N148">
        <v>0.40828157510842333</v>
      </c>
      <c r="O148">
        <v>0.53400224859784351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0.47179058011274028</v>
      </c>
      <c r="E149">
        <v>0.51444348375024995</v>
      </c>
      <c r="N149">
        <v>0.53527876684486664</v>
      </c>
      <c r="O149">
        <v>0.57650452196956192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0.54563655104489672</v>
      </c>
      <c r="E150">
        <v>0.56185534789047042</v>
      </c>
      <c r="N150">
        <v>0.61163193295589768</v>
      </c>
      <c r="O150">
        <v>0.45297708083771426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0.97</v>
      </c>
      <c r="E151">
        <v>0.60136364964578926</v>
      </c>
      <c r="N151">
        <v>0.6914006844846079</v>
      </c>
      <c r="O151">
        <v>0.56985410354866506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0.66600870684534796</v>
      </c>
      <c r="E152">
        <v>0.57424833395595332</v>
      </c>
      <c r="N152">
        <v>0.64777728275158686</v>
      </c>
      <c r="O152">
        <v>0.57931162287408344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0.41934568390443144</v>
      </c>
      <c r="E153">
        <v>0.56648598748254475</v>
      </c>
      <c r="N153">
        <v>0.45264926694004554</v>
      </c>
      <c r="O153">
        <v>0.44803367643263586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0.45369123432850372</v>
      </c>
      <c r="E154">
        <v>0.56300443360446217</v>
      </c>
      <c r="N154">
        <v>0.60338570549987947</v>
      </c>
      <c r="O154">
        <v>0.51449531944824689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0.49</v>
      </c>
      <c r="E155">
        <v>0.54873052798343591</v>
      </c>
      <c r="N155">
        <v>0.53584244447657914</v>
      </c>
      <c r="O155">
        <v>0.44365856050886127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0.49081466833748716</v>
      </c>
      <c r="E156">
        <v>0.50587939168858176</v>
      </c>
      <c r="N156">
        <v>0.4023006349244469</v>
      </c>
      <c r="O156">
        <v>0.4689079193079555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0.25301451774095368</v>
      </c>
      <c r="E157">
        <v>0.40063417477228835</v>
      </c>
      <c r="N157">
        <v>0.4659897375337344</v>
      </c>
      <c r="O157">
        <v>0.56985410354866506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0.37832898659085956</v>
      </c>
      <c r="E158">
        <v>0.48339626684212339</v>
      </c>
      <c r="N158">
        <v>0.29111233335148767</v>
      </c>
      <c r="O158">
        <v>0.49554759370307772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0.52135343725349226</v>
      </c>
      <c r="E159">
        <v>0.47101409876215955</v>
      </c>
      <c r="N159">
        <v>0.61</v>
      </c>
      <c r="O159">
        <v>0.48975974331464311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0.58073705425028788</v>
      </c>
      <c r="E160">
        <v>0.43589185186966273</v>
      </c>
      <c r="N160">
        <v>0.63911382754460588</v>
      </c>
      <c r="O160">
        <v>0.57680025496193887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0.78011348791304247</v>
      </c>
      <c r="E161">
        <v>0.60394639137980977</v>
      </c>
      <c r="N161">
        <v>0.56222114066277662</v>
      </c>
      <c r="O161">
        <v>0.52295973840296184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0.62229175668892533</v>
      </c>
      <c r="E162">
        <v>0.58418596371967457</v>
      </c>
      <c r="N162">
        <v>0.73384425570718981</v>
      </c>
      <c r="O162">
        <v>0.56282557730985772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0.66302019908923715</v>
      </c>
      <c r="E163">
        <v>0.5715543640723425</v>
      </c>
      <c r="N163">
        <v>0.61073927837106645</v>
      </c>
      <c r="O163">
        <v>0.49005508072019294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0.49846584992178466</v>
      </c>
      <c r="E164">
        <v>0.54629867989834902</v>
      </c>
      <c r="N164">
        <v>0.68475800134654241</v>
      </c>
      <c r="O164">
        <v>0.55499420266836308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0.33275689806210684</v>
      </c>
      <c r="E165">
        <v>0.55562990737656826</v>
      </c>
      <c r="N165">
        <v>0.64522355477623838</v>
      </c>
      <c r="O165">
        <v>0.43054996443177757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0.72230131171451473</v>
      </c>
      <c r="E166">
        <v>0.55556753032129058</v>
      </c>
      <c r="N166">
        <v>0.28288294976777656</v>
      </c>
      <c r="O166">
        <v>0.44385970991950008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0.6914006844846079</v>
      </c>
      <c r="E167">
        <v>0.58762049789399873</v>
      </c>
      <c r="N167">
        <v>0.45132172699603901</v>
      </c>
      <c r="O167">
        <v>0.5297026053935372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0.60441088865919246</v>
      </c>
      <c r="E168">
        <v>0.50292216353560082</v>
      </c>
      <c r="N168">
        <v>0.78011348791304247</v>
      </c>
      <c r="O168">
        <v>0.57515662513661303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0.16443628723000875</v>
      </c>
      <c r="E169">
        <v>0.40500717739186687</v>
      </c>
      <c r="N169">
        <v>0.46649926025629501</v>
      </c>
      <c r="O169">
        <v>0.56067316595502292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0.43235723938589293</v>
      </c>
      <c r="E170">
        <v>0.43342638080977236</v>
      </c>
      <c r="N170">
        <v>0.74558512678504529</v>
      </c>
      <c r="O170">
        <v>0.52653984347419502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0.51829435108155419</v>
      </c>
      <c r="E171">
        <v>0.61140664139266221</v>
      </c>
      <c r="N171">
        <v>0.41934568390443144</v>
      </c>
      <c r="O171">
        <v>0.56849094849491555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0.28352761297434403</v>
      </c>
      <c r="E172">
        <v>0.39897532724612966</v>
      </c>
      <c r="N172">
        <v>0.4659897375337344</v>
      </c>
      <c r="O172">
        <v>0.57451430560593009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0.98049340275808594</v>
      </c>
      <c r="E173">
        <v>0.61831761676420194</v>
      </c>
      <c r="N173">
        <v>0.29569193266068405</v>
      </c>
      <c r="O173">
        <v>0.52414353901632682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0.8225487306039323</v>
      </c>
      <c r="E174">
        <v>0.56964225916591849</v>
      </c>
      <c r="N174">
        <v>0.53013419465475176</v>
      </c>
      <c r="O174">
        <v>0.54422596667415779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0.45444125136688984</v>
      </c>
      <c r="E175">
        <v>0.52820344988923096</v>
      </c>
      <c r="N175">
        <v>0.34327468858800614</v>
      </c>
      <c r="O175">
        <v>0.51959077816645938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0.6877680019476502</v>
      </c>
      <c r="E176">
        <v>0.55807092635549738</v>
      </c>
      <c r="N176">
        <v>0.42203288435399205</v>
      </c>
      <c r="O176">
        <v>0.49843651795381899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0.8323709885526378</v>
      </c>
      <c r="E177">
        <v>0.59441004585855239</v>
      </c>
      <c r="N177">
        <v>0.32836936521744486</v>
      </c>
      <c r="O177">
        <v>0.53159637399403514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0.29111233335148767</v>
      </c>
      <c r="E178">
        <v>0.50711473051957479</v>
      </c>
      <c r="N178">
        <v>0.41097387394245644</v>
      </c>
      <c r="O178">
        <v>0.45559593534712767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0.29637179485140447</v>
      </c>
      <c r="E179">
        <v>0.40412853223176348</v>
      </c>
      <c r="N179">
        <v>0.46753463666992268</v>
      </c>
      <c r="O179">
        <v>0.53188844114244649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0.45916197054820534</v>
      </c>
      <c r="E180">
        <v>0.55357728135268902</v>
      </c>
      <c r="N180">
        <v>0.37654962089251187</v>
      </c>
      <c r="O180">
        <v>0.49299017054836447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0.59361651013467509</v>
      </c>
      <c r="E181">
        <v>0.62166173689065363</v>
      </c>
      <c r="N181">
        <v>0.21722895900805878</v>
      </c>
      <c r="O181">
        <v>0.61152593472083083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>
        <v>0.83424122860785244</v>
      </c>
      <c r="E182">
        <v>0.60078546909324204</v>
      </c>
      <c r="N182">
        <v>0.97</v>
      </c>
      <c r="O182">
        <v>0.56436560504488786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0.66302019908923715</v>
      </c>
      <c r="E183">
        <v>0.58043143682842779</v>
      </c>
      <c r="N183">
        <v>0.58905507133429558</v>
      </c>
      <c r="O183">
        <v>0.51242872528359973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0.47495338673855692</v>
      </c>
      <c r="E184">
        <v>0.47993700191049588</v>
      </c>
      <c r="N184">
        <v>0.46659041887764507</v>
      </c>
      <c r="O184">
        <v>0.56523963061633853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0.85831613881077673</v>
      </c>
      <c r="E185">
        <v>0.59583171654321376</v>
      </c>
      <c r="N185">
        <v>0.70462749055857465</v>
      </c>
      <c r="O185">
        <v>0.55497440161617617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0.4023006349244469</v>
      </c>
      <c r="E186">
        <v>0.47420061828130733</v>
      </c>
      <c r="N186">
        <v>0.28352761297434403</v>
      </c>
      <c r="O186">
        <v>0.41711567182863862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0.61163193295589768</v>
      </c>
      <c r="E187">
        <v>0.47018442549677114</v>
      </c>
      <c r="N187">
        <v>0.60338570549987947</v>
      </c>
      <c r="O187">
        <v>0.51328464400256968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0.4659897375337344</v>
      </c>
      <c r="E188">
        <v>0.59268117521045949</v>
      </c>
      <c r="N188">
        <v>0.58287654357039265</v>
      </c>
      <c r="O188">
        <v>0.43568838064538135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0.43235723938589293</v>
      </c>
      <c r="E189">
        <v>0.43800790949605301</v>
      </c>
      <c r="N189">
        <v>0.63406430154577398</v>
      </c>
      <c r="O189">
        <v>0.57866209739961716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0.6664931940208485</v>
      </c>
      <c r="E190">
        <v>0.56434365976489287</v>
      </c>
      <c r="N190">
        <v>0.62229175668892533</v>
      </c>
      <c r="O190">
        <v>0.55741460564011591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0.44015280840760745</v>
      </c>
      <c r="E191">
        <v>0.455475791998315</v>
      </c>
      <c r="N191">
        <v>0.66302019908923715</v>
      </c>
      <c r="O191">
        <v>0.55422695276086131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0.73384425570718981</v>
      </c>
      <c r="E192">
        <v>0.60823482562658837</v>
      </c>
      <c r="N192">
        <v>0.49</v>
      </c>
      <c r="O192">
        <v>0.5392821059748486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0.25301451774095368</v>
      </c>
      <c r="E193">
        <v>0.44688203596086806</v>
      </c>
      <c r="N193">
        <v>0.64777728275158686</v>
      </c>
      <c r="O193">
        <v>0.55788871035709275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0.66600870684534796</v>
      </c>
      <c r="E194">
        <v>0.60533545162991176</v>
      </c>
      <c r="N194">
        <v>0.60467245076147003</v>
      </c>
      <c r="O194">
        <v>0.53122097653112621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0.69413872926125175</v>
      </c>
      <c r="E195">
        <v>0.60397222613033286</v>
      </c>
      <c r="N195">
        <v>0.65712614062158681</v>
      </c>
      <c r="O195">
        <v>0.56628950661354405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0.61073927837106645</v>
      </c>
      <c r="E196">
        <v>0.49505461782569865</v>
      </c>
      <c r="N196">
        <v>0.6914006844846079</v>
      </c>
      <c r="O196">
        <v>0.58745955257275251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0.12939200189010253</v>
      </c>
      <c r="E197">
        <v>0.43171007505011127</v>
      </c>
      <c r="N197">
        <v>0.55358520138487521</v>
      </c>
      <c r="O197">
        <v>0.50257972840381693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0.52135343725349226</v>
      </c>
      <c r="E198">
        <v>0.47305971982315376</v>
      </c>
      <c r="N198">
        <v>0.57975981218975936</v>
      </c>
      <c r="O198">
        <v>0.55651442935120632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0.53527876684486664</v>
      </c>
      <c r="E199">
        <v>0.59419776171462657</v>
      </c>
      <c r="N199">
        <v>0.58945491194329924</v>
      </c>
      <c r="O199">
        <v>0.57998656836331108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0.45561851323613356</v>
      </c>
      <c r="E200">
        <v>0.51462016349536499</v>
      </c>
      <c r="N200">
        <v>0.47399856218281433</v>
      </c>
      <c r="O200">
        <v>0.48310307974877881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0.45444125136688984</v>
      </c>
      <c r="E201">
        <v>0.54467115770636643</v>
      </c>
      <c r="N201">
        <v>0.88000000000000012</v>
      </c>
      <c r="O201">
        <v>0.5927673697246445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0.63406430154577398</v>
      </c>
      <c r="E202">
        <v>0.59906485327051795</v>
      </c>
      <c r="N202">
        <v>0.49</v>
      </c>
      <c r="O202">
        <v>0.5583222781556727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0.97</v>
      </c>
      <c r="E203">
        <v>0.63073314150801885</v>
      </c>
      <c r="N203">
        <v>0.78011348791304247</v>
      </c>
      <c r="O203">
        <v>0.56659996161132775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0.46649926025629501</v>
      </c>
      <c r="E204">
        <v>0.55521802831361411</v>
      </c>
      <c r="N204">
        <v>0.80246271642076716</v>
      </c>
      <c r="O204">
        <v>0.57156586200992499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0.63911382754460588</v>
      </c>
      <c r="E205">
        <v>0.60439897734204906</v>
      </c>
      <c r="N205">
        <v>0.56222114066277662</v>
      </c>
      <c r="O205">
        <v>0.54203077996130544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0.12605943959615651</v>
      </c>
      <c r="E206">
        <v>0.55405147624358819</v>
      </c>
      <c r="N206">
        <v>0.68475800134654241</v>
      </c>
      <c r="O206">
        <v>0.55104250684622902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0.57906610751379861</v>
      </c>
      <c r="E207">
        <v>0.6421244845799472</v>
      </c>
      <c r="N207">
        <v>0.60659904394084185</v>
      </c>
      <c r="O207">
        <v>0.6144690448414839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0.6877680019476502</v>
      </c>
      <c r="E208">
        <v>0.57532441615349961</v>
      </c>
      <c r="N208">
        <v>0.97</v>
      </c>
      <c r="O208">
        <v>0.56015311050556071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0.68475800134654241</v>
      </c>
      <c r="E209">
        <v>0.58428087796721806</v>
      </c>
      <c r="N209">
        <v>0.46753463666992268</v>
      </c>
      <c r="O209">
        <v>0.5432844349158924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0.38054277693501282</v>
      </c>
      <c r="E210">
        <v>0.57998452161104308</v>
      </c>
      <c r="N210">
        <v>0.29569193266068405</v>
      </c>
      <c r="O210">
        <v>0.5271586636028941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0.50476022257386211</v>
      </c>
      <c r="E211">
        <v>0.49451698517197118</v>
      </c>
      <c r="N211">
        <v>0.57906610751379861</v>
      </c>
      <c r="O211">
        <v>0.58658090881694414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0.74558512678504529</v>
      </c>
      <c r="E212">
        <v>0.55489771569412627</v>
      </c>
      <c r="N212">
        <v>0.38814857969882743</v>
      </c>
      <c r="O212">
        <v>0.49914371085265391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0.54563655104489672</v>
      </c>
      <c r="E213">
        <v>0.58772374941824646</v>
      </c>
      <c r="N213">
        <v>0.63130749134606889</v>
      </c>
      <c r="O213">
        <v>0.61897920373931059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0.49081466833748716</v>
      </c>
      <c r="E214">
        <v>0.47711932155015158</v>
      </c>
      <c r="N214">
        <v>0.68077113395232502</v>
      </c>
      <c r="O214">
        <v>0.51061566793664592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0.65712614062158681</v>
      </c>
      <c r="E215">
        <v>0.58203598157362524</v>
      </c>
      <c r="N215">
        <v>0.30663529246453314</v>
      </c>
      <c r="O215">
        <v>0.56327819046632532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0.60911817067030305</v>
      </c>
      <c r="E216">
        <v>0.59252221518907155</v>
      </c>
      <c r="N216">
        <v>0.12939200189010253</v>
      </c>
      <c r="O216">
        <v>0.48970484309188989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0.50219018160456308</v>
      </c>
      <c r="E217">
        <v>0.57189680934049936</v>
      </c>
      <c r="N217">
        <v>0.25579062169460798</v>
      </c>
      <c r="O217">
        <v>0.57638877534375188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0.55358520138487521</v>
      </c>
      <c r="E218">
        <v>0.50055236201446052</v>
      </c>
      <c r="N218">
        <v>0.47179058011274028</v>
      </c>
      <c r="O218">
        <v>0.5244891268981674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0.3626197254938609</v>
      </c>
      <c r="E219">
        <v>0.47192378344989966</v>
      </c>
      <c r="N219">
        <v>0.38054277693501282</v>
      </c>
      <c r="O219">
        <v>0.57038466127056919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0.33496878908134831</v>
      </c>
      <c r="E220">
        <v>0.4454394462940674</v>
      </c>
      <c r="N220">
        <v>0.50204476168648526</v>
      </c>
      <c r="O220">
        <v>0.50961302882749904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0.6914006844846079</v>
      </c>
      <c r="E221">
        <v>0.61090480308341744</v>
      </c>
      <c r="N221">
        <v>0.28352761297434403</v>
      </c>
      <c r="O221">
        <v>0.49412007919805556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0.60441088865919246</v>
      </c>
      <c r="E222">
        <v>0.47645779974043706</v>
      </c>
      <c r="N222">
        <v>0.34327468858800614</v>
      </c>
      <c r="O222">
        <v>0.50206293969632754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0.78011348791304247</v>
      </c>
      <c r="E223">
        <v>0.61787331777374555</v>
      </c>
      <c r="N223">
        <v>0.17794765547607855</v>
      </c>
      <c r="O223">
        <v>0.49217746248749888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0.51829435108155419</v>
      </c>
      <c r="E224">
        <v>0.61707838092017508</v>
      </c>
      <c r="N224">
        <v>0.49081466833748716</v>
      </c>
      <c r="O224">
        <v>0.50595458518608993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0.62229175668892533</v>
      </c>
      <c r="E225">
        <v>0.58294287437830794</v>
      </c>
      <c r="N225">
        <v>0.8323709885526378</v>
      </c>
      <c r="O225">
        <v>0.57497389904072016</v>
      </c>
    </row>
    <row r="226" spans="4:15" x14ac:dyDescent="0.25">
      <c r="D226">
        <v>0.23958913306809887</v>
      </c>
      <c r="E226">
        <v>0.54911350063884057</v>
      </c>
      <c r="N226">
        <v>0.45264926694004554</v>
      </c>
      <c r="O226">
        <v>0.4798195814966123</v>
      </c>
    </row>
    <row r="227" spans="4:15" x14ac:dyDescent="0.25">
      <c r="D227">
        <v>0.42203288435399205</v>
      </c>
      <c r="E227">
        <v>0.47275117534166738</v>
      </c>
      <c r="N227">
        <v>0.14038206577463463</v>
      </c>
      <c r="O227">
        <v>0.47967972518882757</v>
      </c>
    </row>
    <row r="228" spans="4:15" x14ac:dyDescent="0.25">
      <c r="D228">
        <v>0.28805182754335767</v>
      </c>
      <c r="E228">
        <v>0.44702432893326316</v>
      </c>
      <c r="N228">
        <v>0.47399856218281433</v>
      </c>
      <c r="O228">
        <v>0.51778604055775368</v>
      </c>
    </row>
    <row r="229" spans="4:15" x14ac:dyDescent="0.25">
      <c r="D229">
        <v>0.46659041887764507</v>
      </c>
      <c r="E229">
        <v>0.58549131610314298</v>
      </c>
      <c r="N229">
        <v>0.45916197054820534</v>
      </c>
      <c r="O229">
        <v>0.56519311663395799</v>
      </c>
    </row>
    <row r="230" spans="4:15" x14ac:dyDescent="0.25">
      <c r="D230">
        <v>0.88000000000000012</v>
      </c>
      <c r="E230">
        <v>0.62976007089007091</v>
      </c>
      <c r="N230">
        <v>0.16443628723000875</v>
      </c>
      <c r="O230">
        <v>0.49412007919805556</v>
      </c>
    </row>
    <row r="231" spans="4:15" x14ac:dyDescent="0.25">
      <c r="D231">
        <v>0.60650455620570343</v>
      </c>
      <c r="E231">
        <v>0.53040485280076199</v>
      </c>
      <c r="N231">
        <v>0.66302019908923715</v>
      </c>
      <c r="O231">
        <v>0.56051185298131478</v>
      </c>
    </row>
    <row r="232" spans="4:15" x14ac:dyDescent="0.25">
      <c r="D232">
        <v>0.58914930850003933</v>
      </c>
      <c r="E232">
        <v>0.55634569979726833</v>
      </c>
      <c r="N232">
        <v>0.60338570549987947</v>
      </c>
      <c r="O232">
        <v>0.51980186192087352</v>
      </c>
    </row>
    <row r="233" spans="4:15" x14ac:dyDescent="0.25">
      <c r="D233">
        <v>0.45132172699603901</v>
      </c>
      <c r="E233">
        <v>0.49657116533503248</v>
      </c>
      <c r="N233">
        <v>0.73384425570718981</v>
      </c>
      <c r="O233">
        <v>0.55833641959177105</v>
      </c>
    </row>
    <row r="234" spans="4:15" x14ac:dyDescent="0.25">
      <c r="D234">
        <v>0.30663529246453314</v>
      </c>
      <c r="E234">
        <v>0.58395859236370917</v>
      </c>
      <c r="N234">
        <v>0.50476022257386211</v>
      </c>
      <c r="O234">
        <v>0.50578920202220279</v>
      </c>
    </row>
    <row r="235" spans="4:15" x14ac:dyDescent="0.25">
      <c r="D235">
        <v>0.34327468858800614</v>
      </c>
      <c r="E235">
        <v>0.47429565806698193</v>
      </c>
      <c r="N235">
        <v>0.55358520138487521</v>
      </c>
      <c r="O235">
        <v>0.52265808890547394</v>
      </c>
    </row>
    <row r="236" spans="4:15" x14ac:dyDescent="0.25">
      <c r="D236">
        <v>0.28352761297434403</v>
      </c>
      <c r="E236">
        <v>0.4454394462940674</v>
      </c>
      <c r="N236">
        <v>0.45561851323613356</v>
      </c>
      <c r="O236">
        <v>0.52996752450658513</v>
      </c>
    </row>
    <row r="237" spans="4:15" x14ac:dyDescent="0.25">
      <c r="D237">
        <v>0.32836936521744486</v>
      </c>
      <c r="E237">
        <v>0.53040797144780538</v>
      </c>
      <c r="N237">
        <v>0.46649926025629501</v>
      </c>
      <c r="O237">
        <v>0.55598467422638931</v>
      </c>
    </row>
    <row r="238" spans="4:15" x14ac:dyDescent="0.25">
      <c r="D238">
        <v>0.52645979493954764</v>
      </c>
      <c r="E238">
        <v>0.45844675427675952</v>
      </c>
      <c r="N238">
        <v>0.54399087624336961</v>
      </c>
      <c r="O238">
        <v>0.49833211580356929</v>
      </c>
    </row>
    <row r="239" spans="4:15" x14ac:dyDescent="0.25">
      <c r="D239">
        <v>0.7699824382755841</v>
      </c>
      <c r="E239">
        <v>0.57692060921370225</v>
      </c>
      <c r="N239">
        <v>0.45369123432850372</v>
      </c>
      <c r="O239">
        <v>0.57089894646357797</v>
      </c>
    </row>
    <row r="240" spans="4:15" x14ac:dyDescent="0.25">
      <c r="D240">
        <v>0.8225487306039323</v>
      </c>
      <c r="E240">
        <v>0.59653023891837709</v>
      </c>
      <c r="N240">
        <v>0.49846584992178466</v>
      </c>
      <c r="O240">
        <v>0.57452110883929175</v>
      </c>
    </row>
    <row r="241" spans="4:15" x14ac:dyDescent="0.25">
      <c r="D241">
        <v>0.3469026965202473</v>
      </c>
      <c r="E241">
        <v>0.43504974998840207</v>
      </c>
      <c r="N241">
        <v>0.52678113306752417</v>
      </c>
      <c r="O241">
        <v>0.55228700158995891</v>
      </c>
    </row>
    <row r="242" spans="4:15" x14ac:dyDescent="0.25">
      <c r="D242">
        <v>0.29111233335148767</v>
      </c>
      <c r="E242">
        <v>0.49754609662848071</v>
      </c>
      <c r="N242">
        <v>0.5369217406373219</v>
      </c>
      <c r="O242">
        <v>0.5001366439637952</v>
      </c>
    </row>
    <row r="243" spans="4:15" x14ac:dyDescent="0.25">
      <c r="D243">
        <v>0.54399087624336961</v>
      </c>
      <c r="E243">
        <v>0.46034246400306594</v>
      </c>
      <c r="N243">
        <v>0.50219018160456308</v>
      </c>
      <c r="O243">
        <v>0.55071698462761975</v>
      </c>
    </row>
    <row r="244" spans="4:15" x14ac:dyDescent="0.25">
      <c r="D244">
        <v>0.67779320694188583</v>
      </c>
      <c r="E244">
        <v>0.59081100395336239</v>
      </c>
      <c r="N244">
        <v>0.47495338673855692</v>
      </c>
      <c r="O244">
        <v>0.47127685566689081</v>
      </c>
    </row>
    <row r="245" spans="4:15" x14ac:dyDescent="0.25">
      <c r="D245">
        <v>0.29637179485140447</v>
      </c>
      <c r="E245">
        <v>0.44127758543514939</v>
      </c>
      <c r="N245">
        <v>0.61</v>
      </c>
      <c r="O245">
        <v>0.47412174715220257</v>
      </c>
    </row>
    <row r="246" spans="4:15" x14ac:dyDescent="0.25">
      <c r="D246">
        <v>0.62874611688335025</v>
      </c>
      <c r="E246">
        <v>0.61533715902975961</v>
      </c>
      <c r="N246">
        <v>0.60338570549987947</v>
      </c>
      <c r="O246">
        <v>0.50147548686828614</v>
      </c>
    </row>
    <row r="247" spans="4:15" x14ac:dyDescent="0.25">
      <c r="D247">
        <v>0.4268403044648228</v>
      </c>
      <c r="E247">
        <v>0.48707091739747127</v>
      </c>
      <c r="N247">
        <v>0.4751968682027613</v>
      </c>
      <c r="O247">
        <v>0.55820951079386516</v>
      </c>
    </row>
    <row r="248" spans="4:15" x14ac:dyDescent="0.25">
      <c r="D248">
        <v>0.45916197054820534</v>
      </c>
      <c r="E248">
        <v>0.57214654579425606</v>
      </c>
      <c r="N248">
        <v>0.65712614062158681</v>
      </c>
      <c r="O248">
        <v>0.54743212043674261</v>
      </c>
    </row>
    <row r="249" spans="4:15" x14ac:dyDescent="0.25">
      <c r="D249">
        <v>0.60467245076147003</v>
      </c>
      <c r="E249">
        <v>0.55006948234921449</v>
      </c>
      <c r="N249">
        <v>0.17794765547607855</v>
      </c>
      <c r="O249">
        <v>0.46944351283272046</v>
      </c>
    </row>
    <row r="250" spans="4:15" x14ac:dyDescent="0.25">
      <c r="D250">
        <v>0.58905507133429558</v>
      </c>
      <c r="E250">
        <v>0.48459494270966569</v>
      </c>
      <c r="N250">
        <v>0.12939200189010253</v>
      </c>
      <c r="O250">
        <v>0.47025404075958965</v>
      </c>
    </row>
    <row r="251" spans="4:15" x14ac:dyDescent="0.25">
      <c r="D251">
        <v>0.64777728275158686</v>
      </c>
      <c r="E251">
        <v>0.59339823681803094</v>
      </c>
      <c r="N251">
        <v>0.8323709885526378</v>
      </c>
      <c r="O251">
        <v>0.56171796810831587</v>
      </c>
    </row>
    <row r="252" spans="4:15" x14ac:dyDescent="0.25">
      <c r="D252">
        <v>0.35505197617961504</v>
      </c>
      <c r="E252">
        <v>0.57384998191988257</v>
      </c>
      <c r="N252">
        <v>0.49846584992178466</v>
      </c>
      <c r="O252">
        <v>0.55288061852718395</v>
      </c>
    </row>
    <row r="253" spans="4:15" x14ac:dyDescent="0.25">
      <c r="D253">
        <v>0.4751968682027613</v>
      </c>
      <c r="E253">
        <v>0.58862679670453177</v>
      </c>
      <c r="N253">
        <v>0.39619273142626921</v>
      </c>
      <c r="O253">
        <v>0.48964259220594786</v>
      </c>
    </row>
    <row r="254" spans="4:15" x14ac:dyDescent="0.25">
      <c r="D254">
        <v>0.49846584992178466</v>
      </c>
      <c r="E254">
        <v>0.57189680934049936</v>
      </c>
      <c r="N254">
        <v>0.38814857969882743</v>
      </c>
      <c r="O254">
        <v>0.48380898437566766</v>
      </c>
    </row>
    <row r="255" spans="4:15" x14ac:dyDescent="0.25">
      <c r="D255">
        <v>0.50204476168648526</v>
      </c>
      <c r="E255">
        <v>0.49950410411671092</v>
      </c>
      <c r="N255">
        <v>0.7699824382755841</v>
      </c>
      <c r="O255">
        <v>0.54090319235887852</v>
      </c>
    </row>
    <row r="256" spans="4:15" x14ac:dyDescent="0.25">
      <c r="D256">
        <v>0.33275689806210684</v>
      </c>
      <c r="E256">
        <v>0.56365915071575545</v>
      </c>
      <c r="N256">
        <v>0.55358520138487521</v>
      </c>
      <c r="O256">
        <v>0.48730912971672691</v>
      </c>
    </row>
    <row r="257" spans="4:15" x14ac:dyDescent="0.25">
      <c r="D257">
        <v>0.59361651013467509</v>
      </c>
      <c r="E257">
        <v>0.61533715902975961</v>
      </c>
      <c r="N257">
        <v>0.69413872926125175</v>
      </c>
      <c r="O257">
        <v>0.54688673083539152</v>
      </c>
    </row>
    <row r="258" spans="4:15" x14ac:dyDescent="0.25">
      <c r="D258">
        <v>0.80246271642076716</v>
      </c>
      <c r="E258">
        <v>0.62375118370105553</v>
      </c>
      <c r="N258">
        <v>0.63911382754460588</v>
      </c>
      <c r="O258">
        <v>0.56232396915413596</v>
      </c>
    </row>
    <row r="259" spans="4:15" x14ac:dyDescent="0.25">
      <c r="D259">
        <v>0.38814857969882743</v>
      </c>
      <c r="E259">
        <v>0.46390636334789509</v>
      </c>
      <c r="N259">
        <v>0.52645979493954764</v>
      </c>
      <c r="O259">
        <v>0.48641723767571171</v>
      </c>
    </row>
    <row r="260" spans="4:15" x14ac:dyDescent="0.25">
      <c r="D260">
        <v>0.98049340275808594</v>
      </c>
      <c r="E260">
        <v>0.65225019107459969</v>
      </c>
      <c r="N260">
        <v>0.57906610751379861</v>
      </c>
      <c r="O260">
        <v>0.60537401064248442</v>
      </c>
    </row>
    <row r="261" spans="4:15" x14ac:dyDescent="0.25">
      <c r="D261">
        <v>0.63277751863640352</v>
      </c>
      <c r="E261">
        <v>0.62887350983149748</v>
      </c>
      <c r="N261">
        <v>0.41934568390443144</v>
      </c>
      <c r="O261">
        <v>0.58247402867200448</v>
      </c>
    </row>
    <row r="262" spans="4:15" x14ac:dyDescent="0.25">
      <c r="D262">
        <v>0.28288294976777656</v>
      </c>
      <c r="E262">
        <v>0.44892567837579861</v>
      </c>
      <c r="N262">
        <v>0.58914930850003933</v>
      </c>
      <c r="O262">
        <v>0.51106973410164125</v>
      </c>
    </row>
    <row r="263" spans="4:15" x14ac:dyDescent="0.25">
      <c r="D263">
        <v>0.56222114066277662</v>
      </c>
      <c r="E263">
        <v>0.54885268478502813</v>
      </c>
      <c r="N263">
        <v>0.6664931940208485</v>
      </c>
      <c r="O263">
        <v>0.52170685208523138</v>
      </c>
    </row>
    <row r="264" spans="4:15" x14ac:dyDescent="0.25">
      <c r="D264">
        <v>0.97</v>
      </c>
      <c r="E264">
        <v>0.6227702445364266</v>
      </c>
      <c r="N264">
        <v>0.63130749134606889</v>
      </c>
      <c r="O264">
        <v>0.60648522656543669</v>
      </c>
    </row>
    <row r="265" spans="4:15" x14ac:dyDescent="0.25">
      <c r="D265">
        <v>0.58073705425028788</v>
      </c>
      <c r="E265">
        <v>0.44604203133322018</v>
      </c>
      <c r="N265">
        <v>0.47399856218281433</v>
      </c>
      <c r="O265">
        <v>0.48964259220594786</v>
      </c>
    </row>
    <row r="266" spans="4:15" x14ac:dyDescent="0.25">
      <c r="D266">
        <v>0.59888115925504981</v>
      </c>
      <c r="E266">
        <v>0.58061447081396311</v>
      </c>
      <c r="N266">
        <v>0.66600870684534796</v>
      </c>
      <c r="O266">
        <v>0.54492413671941697</v>
      </c>
    </row>
    <row r="267" spans="4:15" x14ac:dyDescent="0.25">
      <c r="D267">
        <v>0.5369217406373219</v>
      </c>
      <c r="E267">
        <v>0.48896079341444554</v>
      </c>
      <c r="N267">
        <v>0.53013419465475176</v>
      </c>
      <c r="O267">
        <v>0.54023336125316235</v>
      </c>
    </row>
    <row r="268" spans="4:15" x14ac:dyDescent="0.25">
      <c r="D268">
        <v>0.44564380872302795</v>
      </c>
      <c r="E268">
        <v>0.44354373656776092</v>
      </c>
      <c r="N268">
        <v>0.66302019908923715</v>
      </c>
      <c r="O268">
        <v>0.51865458441544421</v>
      </c>
    </row>
    <row r="269" spans="4:15" x14ac:dyDescent="0.25">
      <c r="D269">
        <v>0.41097387394245644</v>
      </c>
      <c r="E269">
        <v>0.45427983835273733</v>
      </c>
      <c r="N269">
        <v>0.25579062169460798</v>
      </c>
      <c r="O269">
        <v>0.54903549808508023</v>
      </c>
    </row>
    <row r="270" spans="4:15" x14ac:dyDescent="0.25">
      <c r="D270">
        <v>0.67510701958419217</v>
      </c>
      <c r="E270">
        <v>0.59430071028506282</v>
      </c>
      <c r="N270">
        <v>0.60659904394084185</v>
      </c>
      <c r="O270">
        <v>0.59370730762926816</v>
      </c>
    </row>
    <row r="271" spans="4:15" x14ac:dyDescent="0.25">
      <c r="D271">
        <v>0.37654962089251187</v>
      </c>
      <c r="E271">
        <v>0.46775377135841456</v>
      </c>
      <c r="N271">
        <v>0.62194023797294407</v>
      </c>
      <c r="O271">
        <v>0.550651346735613</v>
      </c>
    </row>
    <row r="272" spans="4:15" x14ac:dyDescent="0.25">
      <c r="D272">
        <v>0.44564380872302795</v>
      </c>
      <c r="E272">
        <v>0.40547665187543713</v>
      </c>
      <c r="N272">
        <v>0.32836936521744486</v>
      </c>
      <c r="O272">
        <v>0.50149331522750973</v>
      </c>
    </row>
    <row r="273" spans="4:15" x14ac:dyDescent="0.25">
      <c r="D273">
        <v>0.80246271642076716</v>
      </c>
      <c r="E273">
        <v>0.60566949014218263</v>
      </c>
      <c r="N273">
        <v>0.60650455620570343</v>
      </c>
      <c r="O273">
        <v>0.50931398225839219</v>
      </c>
    </row>
    <row r="274" spans="4:15" x14ac:dyDescent="0.25">
      <c r="D274">
        <v>0.58287654357039265</v>
      </c>
      <c r="E274">
        <v>0.43544986195438573</v>
      </c>
      <c r="N274">
        <v>0.4268403044648228</v>
      </c>
      <c r="O274">
        <v>0.49727036734568064</v>
      </c>
    </row>
    <row r="275" spans="4:15" x14ac:dyDescent="0.25">
      <c r="D275">
        <v>0.46659041887764507</v>
      </c>
      <c r="E275">
        <v>0.60062820933138583</v>
      </c>
      <c r="N275">
        <v>0.67510701958419217</v>
      </c>
      <c r="O275">
        <v>0.55375237529497801</v>
      </c>
    </row>
    <row r="276" spans="4:15" x14ac:dyDescent="0.25">
      <c r="D276">
        <v>0.49252488217185592</v>
      </c>
      <c r="E276">
        <v>0.43903177223141782</v>
      </c>
      <c r="N276">
        <v>0.54108231719314159</v>
      </c>
      <c r="O276">
        <v>0.48556916515393878</v>
      </c>
    </row>
    <row r="277" spans="4:15" x14ac:dyDescent="0.25">
      <c r="D277">
        <v>0.63130749134606889</v>
      </c>
      <c r="E277">
        <v>0.59358216013801368</v>
      </c>
      <c r="N277">
        <v>0.40828157510842333</v>
      </c>
      <c r="O277">
        <v>0.5080207891447942</v>
      </c>
    </row>
    <row r="278" spans="4:15" x14ac:dyDescent="0.25">
      <c r="D278">
        <v>0.49081466833748716</v>
      </c>
      <c r="E278">
        <v>0.50554540133820869</v>
      </c>
      <c r="N278">
        <v>0.60441088865919246</v>
      </c>
      <c r="O278">
        <v>0.48120082254889768</v>
      </c>
    </row>
    <row r="279" spans="4:15" x14ac:dyDescent="0.25">
      <c r="D279">
        <v>0.25301451774095368</v>
      </c>
      <c r="E279">
        <v>0.40963817132837127</v>
      </c>
      <c r="N279">
        <v>0.50476022257386211</v>
      </c>
      <c r="O279">
        <v>0.48760237507629051</v>
      </c>
    </row>
    <row r="280" spans="4:15" x14ac:dyDescent="0.25">
      <c r="D280">
        <v>0.32836936521744486</v>
      </c>
      <c r="E280">
        <v>0.4871040804646864</v>
      </c>
      <c r="N280">
        <v>0.85831613881077673</v>
      </c>
      <c r="O280">
        <v>0.56043991896046652</v>
      </c>
    </row>
    <row r="281" spans="4:15" x14ac:dyDescent="0.25">
      <c r="D281">
        <v>0.39619273142626921</v>
      </c>
      <c r="E281">
        <v>0.4771154011878086</v>
      </c>
      <c r="N281">
        <v>0.63406430154577398</v>
      </c>
      <c r="O281">
        <v>0.56237990979814145</v>
      </c>
    </row>
    <row r="282" spans="4:15" x14ac:dyDescent="0.25">
      <c r="D282">
        <v>0.60441088865919246</v>
      </c>
      <c r="E282">
        <v>0.48747098347548395</v>
      </c>
      <c r="N282">
        <v>0.58073705425028788</v>
      </c>
      <c r="O282">
        <v>0.43083355843628002</v>
      </c>
    </row>
    <row r="283" spans="4:15" x14ac:dyDescent="0.25">
      <c r="D283">
        <v>0.72230131171451473</v>
      </c>
      <c r="E283">
        <v>0.53998861142184196</v>
      </c>
      <c r="N283">
        <v>0.73384425570718981</v>
      </c>
      <c r="O283">
        <v>0.60127582997455642</v>
      </c>
    </row>
    <row r="284" spans="4:15" x14ac:dyDescent="0.25">
      <c r="D284">
        <v>0.49</v>
      </c>
      <c r="E284">
        <v>0.53187492482923027</v>
      </c>
      <c r="N284">
        <v>0.12939200189010253</v>
      </c>
      <c r="O284">
        <v>0.45210694822955144</v>
      </c>
    </row>
    <row r="285" spans="4:15" x14ac:dyDescent="0.25">
      <c r="D285">
        <v>0.25579062169460798</v>
      </c>
      <c r="E285">
        <v>0.55765999433264146</v>
      </c>
      <c r="N285">
        <v>0.4659897375337344</v>
      </c>
      <c r="O285">
        <v>0.58896442797611503</v>
      </c>
    </row>
    <row r="286" spans="4:15" x14ac:dyDescent="0.25">
      <c r="D286">
        <v>0.37654962089251187</v>
      </c>
      <c r="E286">
        <v>0.43110344592153987</v>
      </c>
      <c r="N286">
        <v>0.50204476168648526</v>
      </c>
      <c r="O286">
        <v>0.48129673801302059</v>
      </c>
    </row>
    <row r="287" spans="4:15" x14ac:dyDescent="0.25">
      <c r="D287">
        <v>0.28352761297434403</v>
      </c>
      <c r="E287">
        <v>0.40972201363536359</v>
      </c>
      <c r="N287">
        <v>0.57906610751379861</v>
      </c>
      <c r="O287">
        <v>0.63182820369731463</v>
      </c>
    </row>
    <row r="288" spans="4:15" x14ac:dyDescent="0.25">
      <c r="D288">
        <v>0.35505197617961504</v>
      </c>
      <c r="E288">
        <v>0.54680535033831223</v>
      </c>
      <c r="N288">
        <v>0.80246271642076716</v>
      </c>
      <c r="O288">
        <v>0.58886550591944364</v>
      </c>
    </row>
    <row r="289" spans="4:15" x14ac:dyDescent="0.25">
      <c r="D289">
        <v>0.14038206577463463</v>
      </c>
      <c r="E289">
        <v>0.37447693984456115</v>
      </c>
      <c r="N289">
        <v>0.62874611688335025</v>
      </c>
      <c r="O289">
        <v>0.64533302924309255</v>
      </c>
    </row>
    <row r="290" spans="4:15" x14ac:dyDescent="0.25">
      <c r="D290">
        <v>0.28805182754335767</v>
      </c>
      <c r="E290">
        <v>0.41075165997821983</v>
      </c>
      <c r="N290">
        <v>0.42203288435399205</v>
      </c>
      <c r="O290">
        <v>0.45912102778850361</v>
      </c>
    </row>
    <row r="291" spans="4:15" x14ac:dyDescent="0.25">
      <c r="D291">
        <v>0.78011348791304247</v>
      </c>
      <c r="E291">
        <v>0.61204524348842371</v>
      </c>
      <c r="N291">
        <v>0.25579062169460798</v>
      </c>
      <c r="O291">
        <v>0.60579261832464948</v>
      </c>
    </row>
    <row r="292" spans="4:15" x14ac:dyDescent="0.25">
      <c r="D292">
        <v>0.38054277693501282</v>
      </c>
      <c r="E292">
        <v>0.56205627914380552</v>
      </c>
      <c r="N292">
        <v>0.46753463666992268</v>
      </c>
      <c r="O292">
        <v>0.53804937000803033</v>
      </c>
    </row>
    <row r="293" spans="4:15" x14ac:dyDescent="0.25">
      <c r="D293">
        <v>0.58914930850003933</v>
      </c>
      <c r="E293">
        <v>0.51780534147921264</v>
      </c>
      <c r="N293">
        <v>0.61163193295589768</v>
      </c>
      <c r="O293">
        <v>0.46254442127807327</v>
      </c>
    </row>
    <row r="294" spans="4:15" x14ac:dyDescent="0.25">
      <c r="D294">
        <v>0.61073927837106645</v>
      </c>
      <c r="E294">
        <v>0.48904269865949945</v>
      </c>
      <c r="N294">
        <v>0.64522355477623838</v>
      </c>
      <c r="O294">
        <v>0.43596622886245057</v>
      </c>
    </row>
    <row r="295" spans="4:15" x14ac:dyDescent="0.25">
      <c r="D295">
        <v>0.16443628723000875</v>
      </c>
      <c r="E295">
        <v>0.41257192534750142</v>
      </c>
      <c r="N295">
        <v>0.41934568390443144</v>
      </c>
      <c r="O295">
        <v>0.59560654626544263</v>
      </c>
    </row>
    <row r="296" spans="4:15" x14ac:dyDescent="0.25">
      <c r="D296">
        <v>0.50219018160456308</v>
      </c>
      <c r="E296">
        <v>0.54882727592131708</v>
      </c>
      <c r="N296">
        <v>0.62229175668892533</v>
      </c>
      <c r="O296">
        <v>0.58533824843681248</v>
      </c>
    </row>
    <row r="297" spans="4:15" x14ac:dyDescent="0.25">
      <c r="D297">
        <v>0.8323709885526378</v>
      </c>
      <c r="E297">
        <v>0.59672067123183281</v>
      </c>
      <c r="N297">
        <v>0.8323709885526378</v>
      </c>
      <c r="O297">
        <v>0.6051509757163589</v>
      </c>
    </row>
    <row r="298" spans="4:15" x14ac:dyDescent="0.25">
      <c r="D298">
        <v>0.62194023797294407</v>
      </c>
      <c r="E298">
        <v>0.55355669738276947</v>
      </c>
      <c r="N298">
        <v>0.61073927837106645</v>
      </c>
      <c r="O298">
        <v>0.47493091976013241</v>
      </c>
    </row>
    <row r="299" spans="4:15" x14ac:dyDescent="0.25">
      <c r="D299">
        <v>0.12939200189010253</v>
      </c>
      <c r="E299">
        <v>0.4074430890297922</v>
      </c>
      <c r="N299">
        <v>0.54108231719314159</v>
      </c>
      <c r="O299">
        <v>0.48128391216207195</v>
      </c>
    </row>
    <row r="300" spans="4:15" x14ac:dyDescent="0.25">
      <c r="D300">
        <v>0.4268403044648228</v>
      </c>
      <c r="E300">
        <v>0.47967625118085866</v>
      </c>
      <c r="N300">
        <v>0.25301451774095368</v>
      </c>
      <c r="O300">
        <v>0.42916070568720599</v>
      </c>
    </row>
    <row r="301" spans="4:15" x14ac:dyDescent="0.25">
      <c r="D301">
        <v>0.66600870684534796</v>
      </c>
      <c r="E301">
        <v>0.5685686670441279</v>
      </c>
      <c r="N301">
        <v>0.30663529246453314</v>
      </c>
      <c r="O301">
        <v>0.59665486868366013</v>
      </c>
    </row>
    <row r="302" spans="4:15" x14ac:dyDescent="0.25">
      <c r="D302">
        <v>0.49846584992178466</v>
      </c>
      <c r="E302">
        <v>0.55684527598583944</v>
      </c>
      <c r="N302">
        <v>0.59888115925504981</v>
      </c>
      <c r="O302">
        <v>0.56468376255399055</v>
      </c>
    </row>
    <row r="303" spans="4:15" x14ac:dyDescent="0.25">
      <c r="D303">
        <v>0.47495338673855692</v>
      </c>
      <c r="E303">
        <v>0.47468631710177434</v>
      </c>
      <c r="N303">
        <v>0.33275689806210684</v>
      </c>
      <c r="O303">
        <v>0.59022355681268657</v>
      </c>
    </row>
    <row r="304" spans="4:15" x14ac:dyDescent="0.25">
      <c r="D304">
        <v>0.63406430154577398</v>
      </c>
      <c r="E304">
        <v>0.61240865111641407</v>
      </c>
      <c r="N304">
        <v>0.55358520138487521</v>
      </c>
      <c r="O304">
        <v>0.47767248428049408</v>
      </c>
    </row>
    <row r="305" spans="4:15" x14ac:dyDescent="0.25">
      <c r="D305">
        <v>0.30663529246453314</v>
      </c>
      <c r="E305">
        <v>0.58515327601846845</v>
      </c>
      <c r="N305">
        <v>0.65712614062158681</v>
      </c>
      <c r="O305">
        <v>0.59566188755462102</v>
      </c>
    </row>
    <row r="306" spans="4:15" x14ac:dyDescent="0.25">
      <c r="D306">
        <v>0.60911817067030305</v>
      </c>
      <c r="E306">
        <v>0.54734655480504324</v>
      </c>
      <c r="N306">
        <v>0.52362394003634183</v>
      </c>
      <c r="O306">
        <v>0.48831535392517955</v>
      </c>
    </row>
    <row r="307" spans="4:15" x14ac:dyDescent="0.25">
      <c r="D307">
        <v>0.42203288435399205</v>
      </c>
      <c r="E307">
        <v>0.42776001028508492</v>
      </c>
      <c r="N307">
        <v>0.60338570549987947</v>
      </c>
      <c r="O307">
        <v>0.490688836367562</v>
      </c>
    </row>
    <row r="308" spans="4:15" x14ac:dyDescent="0.25">
      <c r="D308">
        <v>0.52678113306752417</v>
      </c>
      <c r="E308">
        <v>0.52591206341410146</v>
      </c>
      <c r="N308">
        <v>0.6914006844846079</v>
      </c>
      <c r="O308">
        <v>0.60707495638405562</v>
      </c>
    </row>
    <row r="309" spans="4:15" x14ac:dyDescent="0.25">
      <c r="D309">
        <v>0.43235723938589293</v>
      </c>
      <c r="E309">
        <v>0.41456247097742344</v>
      </c>
      <c r="N309">
        <v>0.29569193266068405</v>
      </c>
      <c r="O309">
        <v>0.47102037340285857</v>
      </c>
    </row>
    <row r="310" spans="4:15" x14ac:dyDescent="0.25">
      <c r="D310">
        <v>0.58905507133429558</v>
      </c>
      <c r="E310">
        <v>0.49521068724397393</v>
      </c>
      <c r="N310">
        <v>0.63277751863640352</v>
      </c>
      <c r="O310">
        <v>0.6231783111075081</v>
      </c>
    </row>
    <row r="311" spans="4:15" x14ac:dyDescent="0.25">
      <c r="D311">
        <v>0.45561851323613356</v>
      </c>
      <c r="E311">
        <v>0.5155200185332538</v>
      </c>
      <c r="N311">
        <v>0.63130749134606889</v>
      </c>
      <c r="O311">
        <v>0.62406324054561979</v>
      </c>
    </row>
    <row r="312" spans="4:15" x14ac:dyDescent="0.25">
      <c r="D312">
        <v>0.68077113395232502</v>
      </c>
      <c r="E312">
        <v>0.53823385877369789</v>
      </c>
      <c r="N312">
        <v>0.58287654357039265</v>
      </c>
      <c r="O312">
        <v>0.44488641816500968</v>
      </c>
    </row>
    <row r="313" spans="4:15" x14ac:dyDescent="0.25">
      <c r="D313">
        <v>0.62874611688335025</v>
      </c>
      <c r="E313">
        <v>0.61630886520006445</v>
      </c>
      <c r="N313">
        <v>0.60441088865919246</v>
      </c>
      <c r="O313">
        <v>0.45710010283221236</v>
      </c>
    </row>
    <row r="314" spans="4:15" x14ac:dyDescent="0.25">
      <c r="D314">
        <v>0.68475800134654241</v>
      </c>
      <c r="E314">
        <v>0.57521227658264484</v>
      </c>
      <c r="N314">
        <v>0.58914930850003933</v>
      </c>
      <c r="O314">
        <v>0.56538136418119311</v>
      </c>
    </row>
    <row r="315" spans="4:15" x14ac:dyDescent="0.25">
      <c r="D315">
        <v>0.57975981218975936</v>
      </c>
      <c r="E315">
        <v>0.57790170955408016</v>
      </c>
      <c r="N315">
        <v>0.63406430154577398</v>
      </c>
      <c r="O315">
        <v>0.62236558281862631</v>
      </c>
    </row>
    <row r="316" spans="4:15" x14ac:dyDescent="0.25">
      <c r="D316">
        <v>0.45132172699603901</v>
      </c>
      <c r="E316">
        <v>0.49410385697200493</v>
      </c>
      <c r="N316">
        <v>0.68077113395232502</v>
      </c>
      <c r="O316">
        <v>0.48129673801302059</v>
      </c>
    </row>
    <row r="317" spans="4:15" x14ac:dyDescent="0.25">
      <c r="D317">
        <v>0.70462749055857465</v>
      </c>
      <c r="E317">
        <v>0.57960933867478559</v>
      </c>
      <c r="N317">
        <v>0.45369123432850372</v>
      </c>
      <c r="O317">
        <v>0.58093207770170396</v>
      </c>
    </row>
    <row r="318" spans="4:15" x14ac:dyDescent="0.25">
      <c r="D318">
        <v>0.55358520138487521</v>
      </c>
      <c r="E318">
        <v>0.51301740969005227</v>
      </c>
      <c r="N318">
        <v>0.56222114066277662</v>
      </c>
      <c r="O318">
        <v>0.51245348980841821</v>
      </c>
    </row>
    <row r="319" spans="4:15" x14ac:dyDescent="0.25">
      <c r="D319">
        <v>0.4751968682027613</v>
      </c>
      <c r="E319">
        <v>0.57296831243923563</v>
      </c>
      <c r="N319">
        <v>0.4023006349244469</v>
      </c>
      <c r="O319">
        <v>0.46175657653220092</v>
      </c>
    </row>
    <row r="320" spans="4:15" x14ac:dyDescent="0.25">
      <c r="D320">
        <v>0.59361651013467509</v>
      </c>
      <c r="E320">
        <v>0.62050321794480601</v>
      </c>
      <c r="N320">
        <v>0.67779320694188583</v>
      </c>
      <c r="O320">
        <v>0.54103320503561947</v>
      </c>
    </row>
    <row r="321" spans="4:15" x14ac:dyDescent="0.25">
      <c r="D321">
        <v>0.51829435108155419</v>
      </c>
      <c r="E321">
        <v>0.61457737327973017</v>
      </c>
      <c r="N321">
        <v>0.4268403044648228</v>
      </c>
      <c r="O321">
        <v>0.46036957768217823</v>
      </c>
    </row>
    <row r="322" spans="4:15" x14ac:dyDescent="0.25">
      <c r="D322">
        <v>0.28288294976777656</v>
      </c>
      <c r="E322">
        <v>0.38812012442174559</v>
      </c>
    </row>
    <row r="323" spans="4:15" x14ac:dyDescent="0.25">
      <c r="D323">
        <v>0.45444125136688984</v>
      </c>
      <c r="E323">
        <v>0.48631896768484062</v>
      </c>
    </row>
    <row r="324" spans="4:15" x14ac:dyDescent="0.25">
      <c r="D324">
        <v>0.53013419465475176</v>
      </c>
      <c r="E324">
        <v>0.54555600326304299</v>
      </c>
    </row>
    <row r="325" spans="4:15" x14ac:dyDescent="0.25">
      <c r="D325">
        <v>0.52645979493954764</v>
      </c>
      <c r="E325">
        <v>0.44620178742596095</v>
      </c>
    </row>
    <row r="326" spans="4:15" x14ac:dyDescent="0.25">
      <c r="D326">
        <v>0.46649926025629501</v>
      </c>
      <c r="E326">
        <v>0.56258570334645652</v>
      </c>
    </row>
    <row r="327" spans="4:15" x14ac:dyDescent="0.25">
      <c r="D327">
        <v>0.41097387394245644</v>
      </c>
      <c r="E327">
        <v>0.42637642556025107</v>
      </c>
    </row>
    <row r="328" spans="4:15" x14ac:dyDescent="0.25">
      <c r="D328">
        <v>0.74558512678504529</v>
      </c>
      <c r="E328">
        <v>0.54126043466428697</v>
      </c>
    </row>
    <row r="329" spans="4:15" x14ac:dyDescent="0.25">
      <c r="D329">
        <v>0.3469026965202473</v>
      </c>
      <c r="E329">
        <v>0.3936765523823772</v>
      </c>
    </row>
    <row r="330" spans="4:15" x14ac:dyDescent="0.25">
      <c r="D330">
        <v>0.73384425570718981</v>
      </c>
      <c r="E330">
        <v>0.60818142971771993</v>
      </c>
    </row>
    <row r="331" spans="4:15" x14ac:dyDescent="0.25">
      <c r="D331">
        <v>0.56610483138317191</v>
      </c>
      <c r="E331">
        <v>0.45679879659920747</v>
      </c>
    </row>
    <row r="332" spans="4:15" x14ac:dyDescent="0.25">
      <c r="D332">
        <v>0.97</v>
      </c>
      <c r="E332">
        <v>0.62605086447385005</v>
      </c>
    </row>
    <row r="333" spans="4:15" x14ac:dyDescent="0.25">
      <c r="D333">
        <v>0.66302019908923715</v>
      </c>
      <c r="E333">
        <v>0.56205697877737193</v>
      </c>
    </row>
    <row r="334" spans="4:15" x14ac:dyDescent="0.25">
      <c r="D334">
        <v>0.44015280840760745</v>
      </c>
      <c r="E334">
        <v>0.45367863649434875</v>
      </c>
    </row>
    <row r="335" spans="4:15" x14ac:dyDescent="0.25">
      <c r="D335">
        <v>0.67510701958419217</v>
      </c>
      <c r="E335">
        <v>0.56943339082828182</v>
      </c>
    </row>
    <row r="336" spans="4:15" x14ac:dyDescent="0.25">
      <c r="D336">
        <v>0.60659904394084185</v>
      </c>
      <c r="E336">
        <v>0.55803507397399355</v>
      </c>
    </row>
    <row r="337" spans="4:5" x14ac:dyDescent="0.25">
      <c r="D337">
        <v>0.54108231719314159</v>
      </c>
      <c r="E337">
        <v>0.52412414318971601</v>
      </c>
    </row>
    <row r="338" spans="4:5" x14ac:dyDescent="0.25">
      <c r="D338">
        <v>0.17794765547607855</v>
      </c>
      <c r="E338">
        <v>0.39577423183962612</v>
      </c>
    </row>
    <row r="339" spans="4:5" x14ac:dyDescent="0.25">
      <c r="D339">
        <v>0.58073705425028788</v>
      </c>
      <c r="E339">
        <v>0.41649964998153111</v>
      </c>
    </row>
    <row r="340" spans="4:5" x14ac:dyDescent="0.25">
      <c r="D340">
        <v>0.31146150408326867</v>
      </c>
      <c r="E340">
        <v>0.40627879970829983</v>
      </c>
    </row>
    <row r="341" spans="4:5" x14ac:dyDescent="0.25">
      <c r="D341">
        <v>0.67779320694188583</v>
      </c>
      <c r="E341">
        <v>0.5611914104868051</v>
      </c>
    </row>
    <row r="342" spans="4:5" x14ac:dyDescent="0.25">
      <c r="D342">
        <v>0.62229175668892533</v>
      </c>
      <c r="E342">
        <v>0.58006978987296587</v>
      </c>
    </row>
    <row r="343" spans="4:5" x14ac:dyDescent="0.25">
      <c r="D343">
        <v>0.60467245076147003</v>
      </c>
      <c r="E343">
        <v>0.53591908010867695</v>
      </c>
    </row>
    <row r="344" spans="4:5" x14ac:dyDescent="0.25">
      <c r="D344">
        <v>0.88000000000000012</v>
      </c>
      <c r="E344">
        <v>0.58809399476084989</v>
      </c>
    </row>
    <row r="345" spans="4:5" x14ac:dyDescent="0.25">
      <c r="D345">
        <v>0.61885212574357107</v>
      </c>
      <c r="E345">
        <v>0.4532738662047916</v>
      </c>
    </row>
    <row r="346" spans="4:5" x14ac:dyDescent="0.25">
      <c r="D346">
        <v>0.63277751863640352</v>
      </c>
      <c r="E346">
        <v>0.5706874365410326</v>
      </c>
    </row>
    <row r="347" spans="4:5" x14ac:dyDescent="0.25">
      <c r="D347">
        <v>0.46753463666992268</v>
      </c>
      <c r="E347">
        <v>0.54074623183617809</v>
      </c>
    </row>
    <row r="348" spans="4:5" x14ac:dyDescent="0.25">
      <c r="D348">
        <v>0.34327468858800614</v>
      </c>
      <c r="E348">
        <v>0.44744602422251534</v>
      </c>
    </row>
    <row r="349" spans="4:5" x14ac:dyDescent="0.25">
      <c r="D349">
        <v>0.50204476168648526</v>
      </c>
      <c r="E349">
        <v>0.51141838480280233</v>
      </c>
    </row>
    <row r="350" spans="4:5" x14ac:dyDescent="0.25">
      <c r="D350">
        <v>0.7699824382755841</v>
      </c>
      <c r="E350">
        <v>0.54816969544742766</v>
      </c>
    </row>
    <row r="351" spans="4:5" x14ac:dyDescent="0.25">
      <c r="D351">
        <v>0.37832898659085956</v>
      </c>
      <c r="E351">
        <v>0.49382626420241144</v>
      </c>
    </row>
    <row r="352" spans="4:5" x14ac:dyDescent="0.25">
      <c r="D352">
        <v>0.8225487306039323</v>
      </c>
      <c r="E352">
        <v>0.57043415346869708</v>
      </c>
    </row>
    <row r="353" spans="4:5" x14ac:dyDescent="0.25">
      <c r="D353">
        <v>0.23958913306809887</v>
      </c>
      <c r="E353">
        <v>0.5067485947131668</v>
      </c>
    </row>
    <row r="354" spans="4:5" x14ac:dyDescent="0.25">
      <c r="D354">
        <v>0.29637179485140447</v>
      </c>
      <c r="E354">
        <v>0.4031289763335773</v>
      </c>
    </row>
    <row r="355" spans="4:5" x14ac:dyDescent="0.25">
      <c r="D355">
        <v>0.6877680019476502</v>
      </c>
      <c r="E355">
        <v>0.55142701341277833</v>
      </c>
    </row>
    <row r="356" spans="4:5" x14ac:dyDescent="0.25">
      <c r="D356">
        <v>0.85831613881077673</v>
      </c>
      <c r="E356">
        <v>0.61864356536111553</v>
      </c>
    </row>
    <row r="357" spans="4:5" x14ac:dyDescent="0.25">
      <c r="D357">
        <v>0.98049340275808594</v>
      </c>
      <c r="E357">
        <v>0.63189130112828817</v>
      </c>
    </row>
    <row r="358" spans="4:5" x14ac:dyDescent="0.25">
      <c r="D358">
        <v>0.33275689806210684</v>
      </c>
      <c r="E358">
        <v>0.54144766310802961</v>
      </c>
    </row>
    <row r="359" spans="4:5" x14ac:dyDescent="0.25">
      <c r="D359">
        <v>0.52135343725349226</v>
      </c>
      <c r="E359">
        <v>0.45740523584576437</v>
      </c>
    </row>
    <row r="360" spans="4:5" x14ac:dyDescent="0.25">
      <c r="D360">
        <v>0.12605943959615651</v>
      </c>
      <c r="E360">
        <v>0.54230265556940049</v>
      </c>
    </row>
    <row r="361" spans="4:5" x14ac:dyDescent="0.25">
      <c r="D361">
        <v>0.45916197054820534</v>
      </c>
      <c r="E361">
        <v>0.54752884528731338</v>
      </c>
    </row>
    <row r="362" spans="4:5" x14ac:dyDescent="0.25">
      <c r="D362">
        <v>0.60659904394084185</v>
      </c>
      <c r="E362">
        <v>0.58441300721318035</v>
      </c>
    </row>
    <row r="363" spans="4:5" x14ac:dyDescent="0.25">
      <c r="D363">
        <v>0.37832898659085956</v>
      </c>
      <c r="E363">
        <v>0.50028029455094269</v>
      </c>
    </row>
    <row r="364" spans="4:5" x14ac:dyDescent="0.25">
      <c r="D364">
        <v>0.39619273142626921</v>
      </c>
      <c r="E364">
        <v>0.48310307974877881</v>
      </c>
    </row>
    <row r="365" spans="4:5" x14ac:dyDescent="0.25">
      <c r="D365">
        <v>0.52645979493954764</v>
      </c>
      <c r="E365">
        <v>0.46418185832510617</v>
      </c>
    </row>
    <row r="366" spans="4:5" x14ac:dyDescent="0.25">
      <c r="D366">
        <v>0.5369217406373219</v>
      </c>
      <c r="E366">
        <v>0.50991449207022177</v>
      </c>
    </row>
    <row r="367" spans="4:5" x14ac:dyDescent="0.25">
      <c r="D367">
        <v>0.50219018160456308</v>
      </c>
      <c r="E367">
        <v>0.54810687951929493</v>
      </c>
    </row>
    <row r="368" spans="4:5" x14ac:dyDescent="0.25">
      <c r="D368">
        <v>0.60911817067030305</v>
      </c>
      <c r="E368">
        <v>0.56848221471107585</v>
      </c>
    </row>
    <row r="369" spans="4:5" x14ac:dyDescent="0.25">
      <c r="D369">
        <v>0.4268403044648228</v>
      </c>
      <c r="E369">
        <v>0.49205751640760093</v>
      </c>
    </row>
    <row r="370" spans="4:5" x14ac:dyDescent="0.25">
      <c r="D370">
        <v>0.81244809224926051</v>
      </c>
      <c r="E370">
        <v>0.61617473905250808</v>
      </c>
    </row>
    <row r="371" spans="4:5" x14ac:dyDescent="0.25">
      <c r="D371">
        <v>0.4023006349244469</v>
      </c>
      <c r="E371">
        <v>0.47579682419684743</v>
      </c>
    </row>
    <row r="372" spans="4:5" x14ac:dyDescent="0.25">
      <c r="D372">
        <v>0.30663529246453314</v>
      </c>
      <c r="E372">
        <v>0.5616401652107631</v>
      </c>
    </row>
    <row r="373" spans="4:5" x14ac:dyDescent="0.25">
      <c r="D373">
        <v>0.44015280840760745</v>
      </c>
      <c r="E373">
        <v>0.45920128931994253</v>
      </c>
    </row>
    <row r="374" spans="4:5" x14ac:dyDescent="0.25">
      <c r="D374">
        <v>0.62874611688335025</v>
      </c>
      <c r="E374">
        <v>0.60480436436751428</v>
      </c>
    </row>
    <row r="375" spans="4:5" x14ac:dyDescent="0.25">
      <c r="D375">
        <v>0.51829435108155419</v>
      </c>
      <c r="E375">
        <v>0.57564677687443777</v>
      </c>
    </row>
    <row r="376" spans="4:5" x14ac:dyDescent="0.25">
      <c r="D376">
        <v>0.6664931940208485</v>
      </c>
      <c r="E376">
        <v>0.52617432763598737</v>
      </c>
    </row>
    <row r="377" spans="4:5" x14ac:dyDescent="0.25">
      <c r="D377">
        <v>0.45264926694004554</v>
      </c>
      <c r="E377">
        <v>0.45899852816406866</v>
      </c>
    </row>
    <row r="378" spans="4:5" x14ac:dyDescent="0.25">
      <c r="D378">
        <v>0.56222114066277662</v>
      </c>
      <c r="E378">
        <v>0.51930865134935178</v>
      </c>
    </row>
    <row r="379" spans="4:5" x14ac:dyDescent="0.25">
      <c r="D379">
        <v>0.33275689806210684</v>
      </c>
      <c r="E379">
        <v>0.53695496544142263</v>
      </c>
    </row>
    <row r="380" spans="4:5" x14ac:dyDescent="0.25">
      <c r="D380">
        <v>0.33496878908134831</v>
      </c>
      <c r="E380">
        <v>0.41711567182863862</v>
      </c>
    </row>
    <row r="381" spans="4:5" x14ac:dyDescent="0.25">
      <c r="D381">
        <v>0.60441088865919246</v>
      </c>
      <c r="E381">
        <v>0.48136451961029192</v>
      </c>
    </row>
    <row r="382" spans="4:5" x14ac:dyDescent="0.25">
      <c r="D382">
        <v>0.47495338673855692</v>
      </c>
      <c r="E382">
        <v>0.4950350322032307</v>
      </c>
    </row>
    <row r="383" spans="4:5" x14ac:dyDescent="0.25">
      <c r="D383">
        <v>0.58073705425028788</v>
      </c>
      <c r="E383">
        <v>0.44326525914766796</v>
      </c>
    </row>
    <row r="384" spans="4:5" x14ac:dyDescent="0.25">
      <c r="D384">
        <v>0.67779320694188583</v>
      </c>
      <c r="E384">
        <v>0.55692016735718097</v>
      </c>
    </row>
    <row r="385" spans="4:5" x14ac:dyDescent="0.25">
      <c r="D385">
        <v>0.61885212574357107</v>
      </c>
      <c r="E385">
        <v>0.46271071483931991</v>
      </c>
    </row>
    <row r="386" spans="4:5" x14ac:dyDescent="0.25">
      <c r="D386">
        <v>0.56610483138317191</v>
      </c>
      <c r="E386">
        <v>0.47001779884243672</v>
      </c>
    </row>
    <row r="387" spans="4:5" x14ac:dyDescent="0.25">
      <c r="D387">
        <v>0.59361651013467509</v>
      </c>
      <c r="E387">
        <v>0.60602586060847297</v>
      </c>
    </row>
    <row r="388" spans="4:5" x14ac:dyDescent="0.25">
      <c r="D388">
        <v>0.45369123432850372</v>
      </c>
      <c r="E388">
        <v>0.55861209640698239</v>
      </c>
    </row>
    <row r="389" spans="4:5" x14ac:dyDescent="0.25">
      <c r="D389">
        <v>0.66600870684534796</v>
      </c>
      <c r="E389">
        <v>0.55962545159711474</v>
      </c>
    </row>
    <row r="390" spans="4:5" x14ac:dyDescent="0.25">
      <c r="D390">
        <v>0.52678113306752417</v>
      </c>
      <c r="E390">
        <v>0.53772886829050992</v>
      </c>
    </row>
    <row r="391" spans="4:5" x14ac:dyDescent="0.25">
      <c r="D391">
        <v>0.61163193295589768</v>
      </c>
      <c r="E391">
        <v>0.49729135157458848</v>
      </c>
    </row>
    <row r="392" spans="4:5" x14ac:dyDescent="0.25">
      <c r="D392">
        <v>0.12605943959615651</v>
      </c>
      <c r="E392">
        <v>0.53188844114244649</v>
      </c>
    </row>
    <row r="393" spans="4:5" x14ac:dyDescent="0.25">
      <c r="D393">
        <v>0.7699824382755841</v>
      </c>
      <c r="E393">
        <v>0.54925585570080937</v>
      </c>
    </row>
    <row r="394" spans="4:5" x14ac:dyDescent="0.25">
      <c r="D394">
        <v>0.80246271642076716</v>
      </c>
      <c r="E394">
        <v>0.58578159023401322</v>
      </c>
    </row>
    <row r="395" spans="4:5" x14ac:dyDescent="0.25">
      <c r="D395">
        <v>0.85831613881077673</v>
      </c>
      <c r="E395">
        <v>0.58505975029467139</v>
      </c>
    </row>
    <row r="396" spans="4:5" x14ac:dyDescent="0.25">
      <c r="D396">
        <v>0.44564380872302795</v>
      </c>
      <c r="E396">
        <v>0.41811883360742302</v>
      </c>
    </row>
    <row r="397" spans="4:5" x14ac:dyDescent="0.25">
      <c r="D397">
        <v>0.49081466833748716</v>
      </c>
      <c r="E397">
        <v>0.50821315981804049</v>
      </c>
    </row>
    <row r="398" spans="4:5" x14ac:dyDescent="0.25">
      <c r="D398">
        <v>0.4751968682027613</v>
      </c>
      <c r="E398">
        <v>0.55562315572106213</v>
      </c>
    </row>
    <row r="399" spans="4:5" x14ac:dyDescent="0.25">
      <c r="D399">
        <v>0.6877680019476502</v>
      </c>
      <c r="E399">
        <v>0.54585553485579608</v>
      </c>
    </row>
    <row r="400" spans="4:5" x14ac:dyDescent="0.25">
      <c r="D400">
        <v>0.68077113395232502</v>
      </c>
      <c r="E400">
        <v>0.5145320740000684</v>
      </c>
    </row>
    <row r="401" spans="4:5" x14ac:dyDescent="0.25">
      <c r="D401">
        <v>0.54399087624336961</v>
      </c>
      <c r="E401">
        <v>0.45133895308835265</v>
      </c>
    </row>
    <row r="402" spans="4:5" x14ac:dyDescent="0.25">
      <c r="D402">
        <v>0.98049340275808594</v>
      </c>
      <c r="E402">
        <v>0.62750321454153402</v>
      </c>
    </row>
    <row r="403" spans="4:5" x14ac:dyDescent="0.25">
      <c r="D403">
        <v>0.52135343725349226</v>
      </c>
      <c r="E403">
        <v>0.4940883000950575</v>
      </c>
    </row>
    <row r="404" spans="4:5" x14ac:dyDescent="0.25">
      <c r="D404">
        <v>0.17794765547607855</v>
      </c>
      <c r="E404">
        <v>0.42834546997575135</v>
      </c>
    </row>
    <row r="405" spans="4:5" x14ac:dyDescent="0.25">
      <c r="D405">
        <v>0.16443628723000875</v>
      </c>
      <c r="E405">
        <v>0.41711567182863862</v>
      </c>
    </row>
    <row r="406" spans="4:5" x14ac:dyDescent="0.25">
      <c r="D406">
        <v>0.52362394003634183</v>
      </c>
      <c r="E406">
        <v>0.52747771900100282</v>
      </c>
    </row>
    <row r="407" spans="4:5" x14ac:dyDescent="0.25">
      <c r="D407">
        <v>0.97</v>
      </c>
      <c r="E407">
        <v>0.59550399701047052</v>
      </c>
    </row>
    <row r="408" spans="4:5" x14ac:dyDescent="0.25">
      <c r="D408">
        <v>0.53584244447657914</v>
      </c>
      <c r="E408">
        <v>0.46549970969854482</v>
      </c>
    </row>
    <row r="409" spans="4:5" x14ac:dyDescent="0.25">
      <c r="D409">
        <v>0.59888115925504981</v>
      </c>
      <c r="E409">
        <v>0.54806860077109987</v>
      </c>
    </row>
    <row r="410" spans="4:5" x14ac:dyDescent="0.25">
      <c r="D410">
        <v>0.63277751863640352</v>
      </c>
      <c r="E410">
        <v>0.58327117876380519</v>
      </c>
    </row>
    <row r="411" spans="4:5" x14ac:dyDescent="0.25">
      <c r="D411">
        <v>0.38054277693501282</v>
      </c>
      <c r="E411">
        <v>0.54864394215083034</v>
      </c>
    </row>
    <row r="412" spans="4:5" x14ac:dyDescent="0.25">
      <c r="D412">
        <v>0.62194023797294407</v>
      </c>
      <c r="E412">
        <v>0.55880708713498795</v>
      </c>
    </row>
    <row r="413" spans="4:5" x14ac:dyDescent="0.25">
      <c r="D413">
        <v>0.3469026965202473</v>
      </c>
      <c r="E413">
        <v>0.4310468618348855</v>
      </c>
    </row>
    <row r="414" spans="4:5" x14ac:dyDescent="0.25">
      <c r="D414">
        <v>0.8225487306039323</v>
      </c>
      <c r="E414">
        <v>0.57319632701921786</v>
      </c>
    </row>
    <row r="415" spans="4:5" x14ac:dyDescent="0.25">
      <c r="D415">
        <v>0.31146150408326867</v>
      </c>
      <c r="E415">
        <v>0.46475867902282864</v>
      </c>
    </row>
    <row r="416" spans="4:5" x14ac:dyDescent="0.25">
      <c r="D416">
        <v>0.49846584992178466</v>
      </c>
      <c r="E416">
        <v>0.54810687951929493</v>
      </c>
    </row>
    <row r="417" spans="4:5" x14ac:dyDescent="0.25">
      <c r="D417">
        <v>0.58914930850003933</v>
      </c>
      <c r="E417">
        <v>0.52938333300783191</v>
      </c>
    </row>
    <row r="418" spans="4:5" x14ac:dyDescent="0.25">
      <c r="D418">
        <v>0.23958913306809887</v>
      </c>
      <c r="E418">
        <v>0.51557591511349732</v>
      </c>
    </row>
    <row r="419" spans="4:5" x14ac:dyDescent="0.25">
      <c r="D419">
        <v>0.61</v>
      </c>
      <c r="E419">
        <v>0.50021230412749407</v>
      </c>
    </row>
    <row r="420" spans="4:5" x14ac:dyDescent="0.25">
      <c r="D420">
        <v>0.25579062169460798</v>
      </c>
      <c r="E420">
        <v>0.56555108831160406</v>
      </c>
    </row>
    <row r="421" spans="4:5" x14ac:dyDescent="0.25">
      <c r="D421">
        <v>0.38304346202253947</v>
      </c>
      <c r="E421">
        <v>0.50019984196403866</v>
      </c>
    </row>
    <row r="422" spans="4:5" x14ac:dyDescent="0.25">
      <c r="D422">
        <v>0.14038206577463463</v>
      </c>
      <c r="E422">
        <v>0.41903231932329127</v>
      </c>
    </row>
    <row r="423" spans="4:5" x14ac:dyDescent="0.25">
      <c r="D423">
        <v>0.49252488217185592</v>
      </c>
      <c r="E423">
        <v>0.44691652370870349</v>
      </c>
    </row>
    <row r="424" spans="4:5" x14ac:dyDescent="0.25">
      <c r="D424">
        <v>0.72230131171451473</v>
      </c>
      <c r="E424">
        <v>0.52852287900916783</v>
      </c>
    </row>
    <row r="425" spans="4:5" x14ac:dyDescent="0.25">
      <c r="D425">
        <v>0.45444125136688984</v>
      </c>
      <c r="E425">
        <v>0.51314652506262082</v>
      </c>
    </row>
    <row r="426" spans="4:5" x14ac:dyDescent="0.25">
      <c r="D426">
        <v>0.25301451774095368</v>
      </c>
      <c r="E426">
        <v>0.41932873774394236</v>
      </c>
    </row>
    <row r="427" spans="4:5" x14ac:dyDescent="0.25">
      <c r="D427">
        <v>0.8323709885526378</v>
      </c>
      <c r="E427">
        <v>0.57984036004439199</v>
      </c>
    </row>
    <row r="428" spans="4:5" x14ac:dyDescent="0.25">
      <c r="D428">
        <v>0.67510701958419217</v>
      </c>
      <c r="E428">
        <v>0.56388752907777018</v>
      </c>
    </row>
    <row r="429" spans="4:5" x14ac:dyDescent="0.25">
      <c r="D429">
        <v>0.35505197617961504</v>
      </c>
      <c r="E429">
        <v>0.57575388701279429</v>
      </c>
    </row>
    <row r="430" spans="4:5" x14ac:dyDescent="0.25">
      <c r="D430">
        <v>0.63130749134606889</v>
      </c>
      <c r="E430">
        <v>0.59367688064135848</v>
      </c>
    </row>
    <row r="431" spans="4:5" x14ac:dyDescent="0.25">
      <c r="D431">
        <v>0.40828157510842333</v>
      </c>
      <c r="E431">
        <v>0.51167447437518165</v>
      </c>
    </row>
    <row r="432" spans="4:5" x14ac:dyDescent="0.25">
      <c r="D432">
        <v>0.54563655104489672</v>
      </c>
      <c r="E432">
        <v>0.55233971328356402</v>
      </c>
    </row>
    <row r="433" spans="4:5" x14ac:dyDescent="0.25">
      <c r="D433">
        <v>0.50204476168648526</v>
      </c>
      <c r="E433">
        <v>0.50749063963774077</v>
      </c>
    </row>
    <row r="434" spans="4:5" x14ac:dyDescent="0.25">
      <c r="D434">
        <v>0.83424122860785244</v>
      </c>
      <c r="E434">
        <v>0.57273961403468554</v>
      </c>
    </row>
    <row r="435" spans="4:5" x14ac:dyDescent="0.25">
      <c r="D435">
        <v>0.45916197054820534</v>
      </c>
      <c r="E435">
        <v>0.54643903258946158</v>
      </c>
    </row>
    <row r="436" spans="4:5" x14ac:dyDescent="0.25">
      <c r="D436">
        <v>0.63911382754460588</v>
      </c>
      <c r="E436">
        <v>0.57424032631937549</v>
      </c>
    </row>
    <row r="437" spans="4:5" x14ac:dyDescent="0.25">
      <c r="D437">
        <v>0.57906610751379861</v>
      </c>
      <c r="E437">
        <v>0.58655133352768751</v>
      </c>
    </row>
    <row r="438" spans="4:5" x14ac:dyDescent="0.25">
      <c r="D438">
        <v>0.60650455620570343</v>
      </c>
      <c r="E438">
        <v>0.52641600733607086</v>
      </c>
    </row>
    <row r="439" spans="4:5" x14ac:dyDescent="0.25">
      <c r="D439">
        <v>0.47179058011274028</v>
      </c>
      <c r="E439">
        <v>0.49839133150634463</v>
      </c>
    </row>
    <row r="440" spans="4:5" x14ac:dyDescent="0.25">
      <c r="D440">
        <v>0.38814857969882743</v>
      </c>
      <c r="E440">
        <v>0.47202018540295798</v>
      </c>
    </row>
    <row r="441" spans="4:5" x14ac:dyDescent="0.25">
      <c r="D441">
        <v>0.29637179485140447</v>
      </c>
      <c r="E441">
        <v>0.41741442610351948</v>
      </c>
    </row>
    <row r="442" spans="4:5" x14ac:dyDescent="0.25">
      <c r="D442">
        <v>0.28805182754335767</v>
      </c>
      <c r="E442">
        <v>0.42128261329622985</v>
      </c>
    </row>
    <row r="443" spans="4:5" x14ac:dyDescent="0.25">
      <c r="D443">
        <v>0.50476022257386211</v>
      </c>
      <c r="E443">
        <v>0.52364827292077643</v>
      </c>
    </row>
    <row r="444" spans="4:5" x14ac:dyDescent="0.25">
      <c r="D444">
        <v>0.69413872926125175</v>
      </c>
      <c r="E444">
        <v>0.56438826451381696</v>
      </c>
    </row>
    <row r="445" spans="4:5" x14ac:dyDescent="0.25">
      <c r="D445">
        <v>0.3626197254938609</v>
      </c>
      <c r="E445">
        <v>0.49939834944273942</v>
      </c>
    </row>
    <row r="446" spans="4:5" x14ac:dyDescent="0.25">
      <c r="D446">
        <v>0.54108231719314159</v>
      </c>
      <c r="E446">
        <v>0.51854004409507271</v>
      </c>
    </row>
    <row r="447" spans="4:5" x14ac:dyDescent="0.25">
      <c r="D447">
        <v>0.29111233335148767</v>
      </c>
      <c r="E447">
        <v>0.48282200576487427</v>
      </c>
    </row>
    <row r="448" spans="4:5" x14ac:dyDescent="0.25">
      <c r="D448">
        <v>0.53527876684486664</v>
      </c>
      <c r="E448">
        <v>0.55788871035709275</v>
      </c>
    </row>
    <row r="449" spans="4:5" x14ac:dyDescent="0.25">
      <c r="D449">
        <v>0.12939200189010253</v>
      </c>
      <c r="E449">
        <v>0.42523020541452899</v>
      </c>
    </row>
    <row r="450" spans="4:5" x14ac:dyDescent="0.25">
      <c r="D450">
        <v>0.45561851323613356</v>
      </c>
      <c r="E450">
        <v>0.49762471051934953</v>
      </c>
    </row>
    <row r="451" spans="4:5" x14ac:dyDescent="0.25">
      <c r="D451">
        <v>0.43235723938589293</v>
      </c>
      <c r="E451">
        <v>0.42678084900083041</v>
      </c>
    </row>
    <row r="452" spans="4:5" x14ac:dyDescent="0.25">
      <c r="D452">
        <v>0.5369217406373219</v>
      </c>
      <c r="E452">
        <v>0.51266622677311502</v>
      </c>
    </row>
    <row r="453" spans="4:5" x14ac:dyDescent="0.25">
      <c r="D453">
        <v>0.54108231719314159</v>
      </c>
      <c r="E453">
        <v>0.51858683929004246</v>
      </c>
    </row>
    <row r="454" spans="4:5" x14ac:dyDescent="0.25">
      <c r="D454">
        <v>0.62194023797294407</v>
      </c>
      <c r="E454">
        <v>0.56491343652860471</v>
      </c>
    </row>
    <row r="455" spans="4:5" x14ac:dyDescent="0.25">
      <c r="D455">
        <v>0.25301451774095368</v>
      </c>
      <c r="E455">
        <v>0.48336021554901554</v>
      </c>
    </row>
    <row r="456" spans="4:5" x14ac:dyDescent="0.25">
      <c r="D456">
        <v>0.4023006349244469</v>
      </c>
      <c r="E456">
        <v>0.49955799386300942</v>
      </c>
    </row>
    <row r="457" spans="4:5" x14ac:dyDescent="0.25">
      <c r="D457">
        <v>0.58287654357039265</v>
      </c>
      <c r="E457">
        <v>0.50677521391979508</v>
      </c>
    </row>
    <row r="458" spans="4:5" x14ac:dyDescent="0.25">
      <c r="D458">
        <v>0.69413872926125175</v>
      </c>
      <c r="E458">
        <v>0.57895657470046524</v>
      </c>
    </row>
    <row r="459" spans="4:5" x14ac:dyDescent="0.25">
      <c r="D459">
        <v>0.97</v>
      </c>
      <c r="E459">
        <v>0.62548599895156776</v>
      </c>
    </row>
    <row r="460" spans="4:5" x14ac:dyDescent="0.25">
      <c r="D460">
        <v>0.81244809224926051</v>
      </c>
      <c r="E460">
        <v>0.61819341487414281</v>
      </c>
    </row>
    <row r="461" spans="4:5" x14ac:dyDescent="0.25">
      <c r="D461">
        <v>0.58905507133429558</v>
      </c>
      <c r="E461">
        <v>0.51482001484679574</v>
      </c>
    </row>
    <row r="462" spans="4:5" x14ac:dyDescent="0.25">
      <c r="D462">
        <v>0.64777728275158686</v>
      </c>
      <c r="E462">
        <v>0.57388507021965618</v>
      </c>
    </row>
    <row r="463" spans="4:5" x14ac:dyDescent="0.25">
      <c r="D463">
        <v>0.52135343725349226</v>
      </c>
      <c r="E463">
        <v>0.5008850835363361</v>
      </c>
    </row>
    <row r="464" spans="4:5" x14ac:dyDescent="0.25">
      <c r="D464">
        <v>0.4659897375337344</v>
      </c>
      <c r="E464">
        <v>0.5689080377085024</v>
      </c>
    </row>
    <row r="465" spans="4:5" x14ac:dyDescent="0.25">
      <c r="D465">
        <v>0.74558512678504529</v>
      </c>
      <c r="E465">
        <v>0.55690159545753615</v>
      </c>
    </row>
    <row r="466" spans="4:5" x14ac:dyDescent="0.25">
      <c r="D466">
        <v>0.6914006844846079</v>
      </c>
      <c r="E466">
        <v>0.61291334240709283</v>
      </c>
    </row>
    <row r="467" spans="4:5" x14ac:dyDescent="0.25">
      <c r="D467">
        <v>0.3469026965202473</v>
      </c>
      <c r="E467">
        <v>0.47848141287026474</v>
      </c>
    </row>
    <row r="468" spans="4:5" x14ac:dyDescent="0.25">
      <c r="D468">
        <v>0.63911382754460588</v>
      </c>
      <c r="E468">
        <v>0.57169849817147866</v>
      </c>
    </row>
    <row r="469" spans="4:5" x14ac:dyDescent="0.25">
      <c r="D469">
        <v>0.28288294976777656</v>
      </c>
      <c r="E469">
        <v>0.47447664427097719</v>
      </c>
    </row>
    <row r="470" spans="4:5" x14ac:dyDescent="0.25">
      <c r="D470">
        <v>0.60467245076147003</v>
      </c>
      <c r="E470">
        <v>0.56165997382180022</v>
      </c>
    </row>
    <row r="471" spans="4:5" x14ac:dyDescent="0.25">
      <c r="D471">
        <v>0.85831613881077673</v>
      </c>
      <c r="E471">
        <v>0.5707871644036504</v>
      </c>
    </row>
    <row r="472" spans="4:5" x14ac:dyDescent="0.25">
      <c r="D472">
        <v>0.60441088865919246</v>
      </c>
      <c r="E472">
        <v>0.50800969497906479</v>
      </c>
    </row>
    <row r="473" spans="4:5" x14ac:dyDescent="0.25">
      <c r="D473">
        <v>0.45444125136688984</v>
      </c>
      <c r="E473">
        <v>0.53588529068442925</v>
      </c>
    </row>
    <row r="474" spans="4:5" x14ac:dyDescent="0.25">
      <c r="D474">
        <v>0.38304346202253947</v>
      </c>
      <c r="E474">
        <v>0.50926888421790606</v>
      </c>
    </row>
    <row r="475" spans="4:5" x14ac:dyDescent="0.25">
      <c r="D475">
        <v>0.62874611688335025</v>
      </c>
      <c r="E475">
        <v>0.62255499384827884</v>
      </c>
    </row>
    <row r="476" spans="4:5" x14ac:dyDescent="0.25">
      <c r="D476">
        <v>0.29111233335148767</v>
      </c>
      <c r="E476">
        <v>0.50232769735085392</v>
      </c>
    </row>
    <row r="477" spans="4:5" x14ac:dyDescent="0.25">
      <c r="D477">
        <v>0.29637179485140447</v>
      </c>
      <c r="E477">
        <v>0.47506529930503855</v>
      </c>
    </row>
    <row r="478" spans="4:5" x14ac:dyDescent="0.25">
      <c r="D478">
        <v>0.62229175668892533</v>
      </c>
      <c r="E478">
        <v>0.5553603035867869</v>
      </c>
    </row>
    <row r="479" spans="4:5" x14ac:dyDescent="0.25">
      <c r="D479">
        <v>0.56610483138317191</v>
      </c>
      <c r="E479">
        <v>0.49853106504022354</v>
      </c>
    </row>
    <row r="480" spans="4:5" x14ac:dyDescent="0.25">
      <c r="D480">
        <v>0.67779320694188583</v>
      </c>
      <c r="E480">
        <v>0.55560417468547707</v>
      </c>
    </row>
    <row r="481" spans="4:5" x14ac:dyDescent="0.25">
      <c r="D481">
        <v>0.57975981218975936</v>
      </c>
      <c r="E481">
        <v>0.57388507021965618</v>
      </c>
    </row>
    <row r="482" spans="4:5" x14ac:dyDescent="0.25">
      <c r="D482">
        <v>0.21722895900805878</v>
      </c>
      <c r="E482">
        <v>0.57302365524261534</v>
      </c>
    </row>
    <row r="483" spans="4:5" x14ac:dyDescent="0.25">
      <c r="D483">
        <v>0.43235723938589293</v>
      </c>
      <c r="E483">
        <v>0.49337586783735576</v>
      </c>
    </row>
    <row r="484" spans="4:5" x14ac:dyDescent="0.25">
      <c r="D484">
        <v>0.59361651013467509</v>
      </c>
      <c r="E484">
        <v>0.62255499384827884</v>
      </c>
    </row>
    <row r="485" spans="4:5" x14ac:dyDescent="0.25">
      <c r="D485">
        <v>0.47495338673855692</v>
      </c>
      <c r="E485">
        <v>0.49432816239975497</v>
      </c>
    </row>
    <row r="486" spans="4:5" x14ac:dyDescent="0.25">
      <c r="D486">
        <v>0.58945491194329924</v>
      </c>
      <c r="E486">
        <v>0.56537182123366803</v>
      </c>
    </row>
    <row r="487" spans="4:5" x14ac:dyDescent="0.25">
      <c r="D487">
        <v>0.67510701958419217</v>
      </c>
      <c r="E487">
        <v>0.56458540331964036</v>
      </c>
    </row>
    <row r="488" spans="4:5" x14ac:dyDescent="0.25">
      <c r="D488">
        <v>0.42203288435399205</v>
      </c>
      <c r="E488">
        <v>0.49901800030942745</v>
      </c>
    </row>
    <row r="489" spans="4:5" x14ac:dyDescent="0.25">
      <c r="D489">
        <v>0.60911817067030305</v>
      </c>
      <c r="E489">
        <v>0.61670439958943735</v>
      </c>
    </row>
    <row r="490" spans="4:5" x14ac:dyDescent="0.25">
      <c r="D490">
        <v>0.33275689806210684</v>
      </c>
      <c r="E490">
        <v>0.55201995752016342</v>
      </c>
    </row>
    <row r="491" spans="4:5" x14ac:dyDescent="0.25">
      <c r="D491">
        <v>0.46659041887764507</v>
      </c>
      <c r="E491">
        <v>0.56835643263862434</v>
      </c>
    </row>
    <row r="492" spans="4:5" x14ac:dyDescent="0.25">
      <c r="D492">
        <v>0.61073927837106645</v>
      </c>
      <c r="E492">
        <v>0.52098414507241209</v>
      </c>
    </row>
    <row r="493" spans="4:5" x14ac:dyDescent="0.25">
      <c r="D493">
        <v>0.53013419465475176</v>
      </c>
      <c r="E493">
        <v>0.56519311663395799</v>
      </c>
    </row>
    <row r="494" spans="4:5" x14ac:dyDescent="0.25">
      <c r="D494">
        <v>0.32836936521744486</v>
      </c>
      <c r="E494">
        <v>0.53966166951332284</v>
      </c>
    </row>
    <row r="495" spans="4:5" x14ac:dyDescent="0.25">
      <c r="D495">
        <v>0.37832898659085956</v>
      </c>
      <c r="E495">
        <v>0.50926047723656986</v>
      </c>
    </row>
    <row r="496" spans="4:5" x14ac:dyDescent="0.25">
      <c r="D496">
        <v>0.60650455620570343</v>
      </c>
      <c r="E496">
        <v>0.54646740702532171</v>
      </c>
    </row>
    <row r="497" spans="4:5" x14ac:dyDescent="0.25">
      <c r="D497">
        <v>0.6664931940208485</v>
      </c>
      <c r="E497">
        <v>0.55907362699044305</v>
      </c>
    </row>
    <row r="498" spans="4:5" x14ac:dyDescent="0.25">
      <c r="D498">
        <v>0.63277751863640352</v>
      </c>
      <c r="E498">
        <v>0.6144690448414839</v>
      </c>
    </row>
    <row r="499" spans="4:5" x14ac:dyDescent="0.25">
      <c r="D499">
        <v>0.61885212574357107</v>
      </c>
      <c r="E499">
        <v>0.50341741666326256</v>
      </c>
    </row>
    <row r="500" spans="4:5" x14ac:dyDescent="0.25">
      <c r="D500">
        <v>0.40828157510842333</v>
      </c>
      <c r="E500">
        <v>0.53678004698850823</v>
      </c>
    </row>
    <row r="501" spans="4:5" x14ac:dyDescent="0.25">
      <c r="D501">
        <v>0.88000000000000012</v>
      </c>
      <c r="E501">
        <v>0.61289936393538313</v>
      </c>
    </row>
    <row r="502" spans="4:5" x14ac:dyDescent="0.25">
      <c r="D502">
        <v>0.61163193295589768</v>
      </c>
      <c r="E502">
        <v>0.49787672233670621</v>
      </c>
    </row>
    <row r="503" spans="4:5" x14ac:dyDescent="0.25">
      <c r="D503">
        <v>0.35505197617961504</v>
      </c>
      <c r="E503">
        <v>0.57351175759169792</v>
      </c>
    </row>
    <row r="504" spans="4:5" x14ac:dyDescent="0.25">
      <c r="D504">
        <v>0.61</v>
      </c>
      <c r="E504">
        <v>0.51828844700093601</v>
      </c>
    </row>
    <row r="505" spans="4:5" x14ac:dyDescent="0.25">
      <c r="D505">
        <v>0.52362394003634183</v>
      </c>
      <c r="E505">
        <v>0.51389012452325156</v>
      </c>
    </row>
    <row r="506" spans="4:5" x14ac:dyDescent="0.25">
      <c r="D506">
        <v>0.33496878908134831</v>
      </c>
      <c r="E506">
        <v>0.49412007919805556</v>
      </c>
    </row>
    <row r="507" spans="4:5" x14ac:dyDescent="0.25">
      <c r="D507">
        <v>0.50219018160456308</v>
      </c>
      <c r="E507">
        <v>0.57202000301252354</v>
      </c>
    </row>
    <row r="508" spans="4:5" x14ac:dyDescent="0.25">
      <c r="D508">
        <v>0.53584244447657914</v>
      </c>
      <c r="E508">
        <v>0.50497515368893431</v>
      </c>
    </row>
    <row r="509" spans="4:5" x14ac:dyDescent="0.25">
      <c r="D509">
        <v>0.70462749055857465</v>
      </c>
      <c r="E509">
        <v>0.57388507021965618</v>
      </c>
    </row>
    <row r="510" spans="4:5" x14ac:dyDescent="0.25">
      <c r="D510">
        <v>0.6877680019476502</v>
      </c>
      <c r="E510">
        <v>0.56781920888743842</v>
      </c>
    </row>
    <row r="511" spans="4:5" x14ac:dyDescent="0.25">
      <c r="D511">
        <v>0.41934568390443144</v>
      </c>
      <c r="E511">
        <v>0.57737469282662357</v>
      </c>
    </row>
    <row r="512" spans="4:5" x14ac:dyDescent="0.25">
      <c r="D512">
        <v>0.3626197254938609</v>
      </c>
      <c r="E512">
        <v>0.49189768247059618</v>
      </c>
    </row>
    <row r="513" spans="4:5" x14ac:dyDescent="0.25">
      <c r="D513">
        <v>0.49252488217185592</v>
      </c>
      <c r="E513">
        <v>0.50824959959815552</v>
      </c>
    </row>
    <row r="514" spans="4:5" x14ac:dyDescent="0.25">
      <c r="D514">
        <v>0.12605943959615651</v>
      </c>
      <c r="E514">
        <v>0.54046510489295585</v>
      </c>
    </row>
    <row r="515" spans="4:5" x14ac:dyDescent="0.25">
      <c r="D515">
        <v>0.39619273142626921</v>
      </c>
      <c r="E515">
        <v>0.51778604055775368</v>
      </c>
    </row>
    <row r="516" spans="4:5" x14ac:dyDescent="0.25">
      <c r="D516">
        <v>0.23958913306809887</v>
      </c>
      <c r="E516">
        <v>0.53865903040417595</v>
      </c>
    </row>
    <row r="517" spans="4:5" x14ac:dyDescent="0.25">
      <c r="D517">
        <v>0.4751968682027613</v>
      </c>
      <c r="E517">
        <v>0.57388507021965618</v>
      </c>
    </row>
    <row r="518" spans="4:5" x14ac:dyDescent="0.25">
      <c r="D518">
        <v>0.58073705425028788</v>
      </c>
      <c r="E518">
        <v>0.48499601108755569</v>
      </c>
    </row>
    <row r="519" spans="4:5" x14ac:dyDescent="0.25">
      <c r="D519">
        <v>0.98049340275808594</v>
      </c>
      <c r="E519">
        <v>0.63240013320519073</v>
      </c>
    </row>
    <row r="520" spans="4:5" x14ac:dyDescent="0.25">
      <c r="D520">
        <v>0.59888115925504981</v>
      </c>
      <c r="E520">
        <v>0.56781920888743842</v>
      </c>
    </row>
    <row r="521" spans="4:5" x14ac:dyDescent="0.25">
      <c r="D521">
        <v>0.37654962089251187</v>
      </c>
      <c r="E521">
        <v>0.49637892370798142</v>
      </c>
    </row>
    <row r="522" spans="4:5" x14ac:dyDescent="0.25">
      <c r="D522">
        <v>0.4268403044648228</v>
      </c>
      <c r="E522">
        <v>0.50586914208646072</v>
      </c>
    </row>
    <row r="523" spans="4:5" x14ac:dyDescent="0.25">
      <c r="D523">
        <v>0.51829435108155419</v>
      </c>
      <c r="E523">
        <v>0.5675276509679329</v>
      </c>
    </row>
    <row r="524" spans="4:5" x14ac:dyDescent="0.25">
      <c r="D524">
        <v>0.72230131171451473</v>
      </c>
      <c r="E524">
        <v>0.52636688330578574</v>
      </c>
    </row>
    <row r="525" spans="4:5" x14ac:dyDescent="0.25">
      <c r="D525">
        <v>0.41097387394245644</v>
      </c>
      <c r="E525">
        <v>0.4884772937220726</v>
      </c>
    </row>
    <row r="526" spans="4:5" x14ac:dyDescent="0.25">
      <c r="D526">
        <v>0.54563655104489672</v>
      </c>
      <c r="E526">
        <v>0.55443025781521027</v>
      </c>
    </row>
    <row r="527" spans="4:5" x14ac:dyDescent="0.25">
      <c r="D527">
        <v>0.64522355477623838</v>
      </c>
      <c r="E527">
        <v>0.49636647412869828</v>
      </c>
    </row>
    <row r="528" spans="4:5" x14ac:dyDescent="0.25">
      <c r="D528">
        <v>0.52645979493954764</v>
      </c>
      <c r="E528">
        <v>0.4959871952703232</v>
      </c>
    </row>
    <row r="529" spans="4:5" x14ac:dyDescent="0.25">
      <c r="D529">
        <v>0.8225487306039323</v>
      </c>
      <c r="E529">
        <v>0.566817626451947</v>
      </c>
    </row>
    <row r="530" spans="4:5" x14ac:dyDescent="0.25">
      <c r="D530">
        <v>0.53527876684486664</v>
      </c>
      <c r="E530">
        <v>0.57350756294397365</v>
      </c>
    </row>
    <row r="531" spans="4:5" x14ac:dyDescent="0.25">
      <c r="D531">
        <v>0.31146150408326867</v>
      </c>
      <c r="E531">
        <v>0.48350367918571524</v>
      </c>
    </row>
    <row r="532" spans="4:5" x14ac:dyDescent="0.25">
      <c r="D532">
        <v>0.44015280840760745</v>
      </c>
      <c r="E532">
        <v>0.51246163620366925</v>
      </c>
    </row>
    <row r="533" spans="4:5" x14ac:dyDescent="0.25">
      <c r="D533">
        <v>0.66600870684534796</v>
      </c>
      <c r="E533">
        <v>0.56584354792701685</v>
      </c>
    </row>
    <row r="534" spans="4:5" x14ac:dyDescent="0.25">
      <c r="D534">
        <v>0.44564380872302795</v>
      </c>
      <c r="E534">
        <v>0.48614844143723601</v>
      </c>
    </row>
    <row r="535" spans="4:5" x14ac:dyDescent="0.25">
      <c r="D535">
        <v>0.7699824382755841</v>
      </c>
      <c r="E535">
        <v>0.57034981726614664</v>
      </c>
    </row>
    <row r="536" spans="4:5" x14ac:dyDescent="0.25">
      <c r="D536">
        <v>0.63406430154577398</v>
      </c>
      <c r="E536">
        <v>0.56393334276890739</v>
      </c>
    </row>
    <row r="537" spans="4:5" x14ac:dyDescent="0.25">
      <c r="D537">
        <v>0.58914930850003933</v>
      </c>
      <c r="E537">
        <v>0.557734259827115</v>
      </c>
    </row>
    <row r="538" spans="4:5" x14ac:dyDescent="0.25">
      <c r="D538">
        <v>0.65712614062158681</v>
      </c>
      <c r="E538">
        <v>0.56979039790808428</v>
      </c>
    </row>
    <row r="539" spans="4:5" x14ac:dyDescent="0.25">
      <c r="D539">
        <v>0.28805182754335767</v>
      </c>
      <c r="E539">
        <v>0.49412007919805556</v>
      </c>
    </row>
    <row r="540" spans="4:5" x14ac:dyDescent="0.25">
      <c r="D540">
        <v>0.83424122860785244</v>
      </c>
      <c r="E540">
        <v>0.56680398790363806</v>
      </c>
    </row>
    <row r="541" spans="4:5" x14ac:dyDescent="0.25">
      <c r="D541">
        <v>0.45132172699603901</v>
      </c>
      <c r="E541">
        <v>0.51389012452325156</v>
      </c>
    </row>
    <row r="542" spans="4:5" x14ac:dyDescent="0.25">
      <c r="D542">
        <v>0.58073705425028788</v>
      </c>
      <c r="E542">
        <v>0.45363937448767766</v>
      </c>
    </row>
    <row r="543" spans="4:5" x14ac:dyDescent="0.25">
      <c r="D543">
        <v>0.54399087624336961</v>
      </c>
      <c r="E543">
        <v>0.45887953274644294</v>
      </c>
    </row>
    <row r="544" spans="4:5" x14ac:dyDescent="0.25">
      <c r="D544">
        <v>0.46753463666992268</v>
      </c>
      <c r="E544">
        <v>0.5277849400476905</v>
      </c>
    </row>
    <row r="545" spans="4:5" x14ac:dyDescent="0.25">
      <c r="D545">
        <v>0.59361651013467509</v>
      </c>
      <c r="E545">
        <v>0.61248393243860644</v>
      </c>
    </row>
    <row r="546" spans="4:5" x14ac:dyDescent="0.25">
      <c r="D546">
        <v>0.59888115925504981</v>
      </c>
      <c r="E546">
        <v>0.54531756876874327</v>
      </c>
    </row>
    <row r="547" spans="4:5" x14ac:dyDescent="0.25">
      <c r="D547">
        <v>0.53527876684486664</v>
      </c>
      <c r="E547">
        <v>0.55598164708654885</v>
      </c>
    </row>
    <row r="548" spans="4:5" x14ac:dyDescent="0.25">
      <c r="D548">
        <v>0.68475800134654241</v>
      </c>
      <c r="E548">
        <v>0.56414067852376426</v>
      </c>
    </row>
    <row r="549" spans="4:5" x14ac:dyDescent="0.25">
      <c r="D549">
        <v>0.45264926694004554</v>
      </c>
      <c r="E549">
        <v>0.4606868581430365</v>
      </c>
    </row>
    <row r="550" spans="4:5" x14ac:dyDescent="0.25">
      <c r="D550">
        <v>0.8225487306039323</v>
      </c>
      <c r="E550">
        <v>0.56960146896695429</v>
      </c>
    </row>
    <row r="551" spans="4:5" x14ac:dyDescent="0.25">
      <c r="D551">
        <v>0.57975981218975936</v>
      </c>
      <c r="E551">
        <v>0.55820951079386516</v>
      </c>
    </row>
    <row r="552" spans="4:5" x14ac:dyDescent="0.25">
      <c r="D552">
        <v>0.3626197254938609</v>
      </c>
      <c r="E552">
        <v>0.48022486930709374</v>
      </c>
    </row>
    <row r="553" spans="4:5" x14ac:dyDescent="0.25">
      <c r="D553">
        <v>0.28805182754335767</v>
      </c>
      <c r="E553">
        <v>0.41970441632754674</v>
      </c>
    </row>
    <row r="554" spans="4:5" x14ac:dyDescent="0.25">
      <c r="D554">
        <v>0.44015280840760745</v>
      </c>
      <c r="E554">
        <v>0.48524144137933195</v>
      </c>
    </row>
    <row r="555" spans="4:5" x14ac:dyDescent="0.25">
      <c r="D555">
        <v>0.58905507133429558</v>
      </c>
      <c r="E555">
        <v>0.50981629190961031</v>
      </c>
    </row>
    <row r="556" spans="4:5" x14ac:dyDescent="0.25">
      <c r="D556">
        <v>0.28288294976777656</v>
      </c>
      <c r="E556">
        <v>0.44406673886382564</v>
      </c>
    </row>
    <row r="557" spans="4:5" x14ac:dyDescent="0.25">
      <c r="D557">
        <v>0.45369123432850372</v>
      </c>
      <c r="E557">
        <v>0.54316603436206812</v>
      </c>
    </row>
    <row r="558" spans="4:5" x14ac:dyDescent="0.25">
      <c r="D558">
        <v>0.61885212574357107</v>
      </c>
      <c r="E558">
        <v>0.49111141964042332</v>
      </c>
    </row>
    <row r="559" spans="4:5" x14ac:dyDescent="0.25">
      <c r="D559">
        <v>0.33275689806210684</v>
      </c>
      <c r="E559">
        <v>0.5291702388055145</v>
      </c>
    </row>
    <row r="560" spans="4:5" x14ac:dyDescent="0.25">
      <c r="D560">
        <v>0.42203288435399205</v>
      </c>
      <c r="E560">
        <v>0.47151128783590607</v>
      </c>
    </row>
    <row r="561" spans="4:5" x14ac:dyDescent="0.25">
      <c r="D561">
        <v>0.62874611688335025</v>
      </c>
      <c r="E561">
        <v>0.61248393243860644</v>
      </c>
    </row>
    <row r="562" spans="4:5" x14ac:dyDescent="0.25">
      <c r="D562">
        <v>0.64522355477623838</v>
      </c>
      <c r="E562">
        <v>0.47330694742886126</v>
      </c>
    </row>
    <row r="563" spans="4:5" x14ac:dyDescent="0.25">
      <c r="D563">
        <v>0.45561851323613356</v>
      </c>
      <c r="E563">
        <v>0.49276193826648224</v>
      </c>
    </row>
    <row r="564" spans="4:5" x14ac:dyDescent="0.25">
      <c r="D564">
        <v>0.81244809224926051</v>
      </c>
      <c r="E564">
        <v>0.65365474838192483</v>
      </c>
    </row>
    <row r="565" spans="4:5" x14ac:dyDescent="0.25">
      <c r="D565">
        <v>0.44564380872302795</v>
      </c>
      <c r="E565">
        <v>0.41316741619267144</v>
      </c>
    </row>
    <row r="566" spans="4:5" x14ac:dyDescent="0.25">
      <c r="D566">
        <v>0.46649926025629501</v>
      </c>
      <c r="E566">
        <v>0.53201204083801645</v>
      </c>
    </row>
    <row r="567" spans="4:5" x14ac:dyDescent="0.25">
      <c r="D567">
        <v>0.45444125136688984</v>
      </c>
      <c r="E567">
        <v>0.51954665387581001</v>
      </c>
    </row>
    <row r="568" spans="4:5" x14ac:dyDescent="0.25">
      <c r="D568">
        <v>0.61073927837106645</v>
      </c>
      <c r="E568">
        <v>0.48341588754115872</v>
      </c>
    </row>
    <row r="569" spans="4:5" x14ac:dyDescent="0.25">
      <c r="D569">
        <v>0.74558512678504529</v>
      </c>
      <c r="E569">
        <v>0.53595941311400219</v>
      </c>
    </row>
    <row r="570" spans="4:5" x14ac:dyDescent="0.25">
      <c r="D570">
        <v>0.60911817067030305</v>
      </c>
      <c r="E570">
        <v>0.57781905643167453</v>
      </c>
    </row>
    <row r="571" spans="4:5" x14ac:dyDescent="0.25">
      <c r="D571">
        <v>0.28352761297434403</v>
      </c>
      <c r="E571">
        <v>0.41424875963271957</v>
      </c>
    </row>
    <row r="572" spans="4:5" x14ac:dyDescent="0.25">
      <c r="D572">
        <v>0.4023006349244469</v>
      </c>
      <c r="E572">
        <v>0.47579070657767469</v>
      </c>
    </row>
    <row r="573" spans="4:5" x14ac:dyDescent="0.25">
      <c r="D573">
        <v>0.62229175668892533</v>
      </c>
      <c r="E573">
        <v>0.58130075885160282</v>
      </c>
    </row>
    <row r="574" spans="4:5" x14ac:dyDescent="0.25">
      <c r="D574">
        <v>0.21722895900805878</v>
      </c>
      <c r="E574">
        <v>0.58426926122965284</v>
      </c>
    </row>
    <row r="575" spans="4:5" x14ac:dyDescent="0.25">
      <c r="D575">
        <v>0.68077113395232502</v>
      </c>
      <c r="E575">
        <v>0.5007637680559871</v>
      </c>
    </row>
    <row r="576" spans="4:5" x14ac:dyDescent="0.25">
      <c r="D576">
        <v>0.4659897375337344</v>
      </c>
      <c r="E576">
        <v>0.55061474890642903</v>
      </c>
    </row>
    <row r="577" spans="4:5" x14ac:dyDescent="0.25">
      <c r="D577">
        <v>0.63277751863640352</v>
      </c>
      <c r="E577">
        <v>0.59572421242666418</v>
      </c>
    </row>
    <row r="578" spans="4:5" x14ac:dyDescent="0.25">
      <c r="D578">
        <v>0.56610483138317191</v>
      </c>
      <c r="E578">
        <v>0.46944709451885608</v>
      </c>
    </row>
    <row r="579" spans="4:5" x14ac:dyDescent="0.25">
      <c r="D579">
        <v>0.45916197054820534</v>
      </c>
      <c r="E579">
        <v>0.54487842788466212</v>
      </c>
    </row>
    <row r="580" spans="4:5" x14ac:dyDescent="0.25">
      <c r="D580">
        <v>0.52135343725349226</v>
      </c>
      <c r="E580">
        <v>0.49027796479721336</v>
      </c>
    </row>
    <row r="581" spans="4:5" x14ac:dyDescent="0.25">
      <c r="D581">
        <v>0.72230131171451473</v>
      </c>
      <c r="E581">
        <v>0.5034602487182156</v>
      </c>
    </row>
    <row r="582" spans="4:5" x14ac:dyDescent="0.25">
      <c r="D582">
        <v>0.29569193266068405</v>
      </c>
      <c r="E582">
        <v>0.48221762358797687</v>
      </c>
    </row>
    <row r="583" spans="4:5" x14ac:dyDescent="0.25">
      <c r="D583">
        <v>0.14038206577463463</v>
      </c>
      <c r="E583">
        <v>0.41824865962591823</v>
      </c>
    </row>
    <row r="584" spans="4:5" x14ac:dyDescent="0.25">
      <c r="D584">
        <v>0.70462749055857465</v>
      </c>
      <c r="E584">
        <v>0.55820951079386516</v>
      </c>
    </row>
    <row r="585" spans="4:5" x14ac:dyDescent="0.25">
      <c r="D585">
        <v>0.49252488217185592</v>
      </c>
      <c r="E585">
        <v>0.48164887826662595</v>
      </c>
    </row>
    <row r="586" spans="4:5" x14ac:dyDescent="0.25">
      <c r="D586">
        <v>0.98049340275808594</v>
      </c>
      <c r="E586">
        <v>0.62776607407283558</v>
      </c>
    </row>
    <row r="587" spans="4:5" x14ac:dyDescent="0.25">
      <c r="D587">
        <v>0.58945491194329924</v>
      </c>
      <c r="E587">
        <v>0.5482044120597066</v>
      </c>
    </row>
    <row r="588" spans="4:5" x14ac:dyDescent="0.25">
      <c r="D588">
        <v>0.46659041887764507</v>
      </c>
      <c r="E588">
        <v>0.55349196389664101</v>
      </c>
    </row>
    <row r="589" spans="4:5" x14ac:dyDescent="0.25">
      <c r="D589">
        <v>0.3469026965202473</v>
      </c>
      <c r="E589">
        <v>0.45252047095660541</v>
      </c>
    </row>
    <row r="590" spans="4:5" x14ac:dyDescent="0.25">
      <c r="D590">
        <v>0.23958913306809887</v>
      </c>
      <c r="E590">
        <v>0.53074053482636807</v>
      </c>
    </row>
    <row r="591" spans="4:5" x14ac:dyDescent="0.25">
      <c r="D591">
        <v>0.35505197617961504</v>
      </c>
      <c r="E591">
        <v>0.55023482262344858</v>
      </c>
    </row>
    <row r="592" spans="4:5" x14ac:dyDescent="0.25">
      <c r="D592">
        <v>0.49</v>
      </c>
      <c r="E592">
        <v>0.54447848653025754</v>
      </c>
    </row>
    <row r="593" spans="4:5" x14ac:dyDescent="0.25">
      <c r="D593">
        <v>0.60467245076147003</v>
      </c>
      <c r="E593">
        <v>0.52008105859125375</v>
      </c>
    </row>
    <row r="594" spans="4:5" x14ac:dyDescent="0.25">
      <c r="D594">
        <v>0.12605943959615651</v>
      </c>
      <c r="E594">
        <v>0.53734256815577375</v>
      </c>
    </row>
    <row r="595" spans="4:5" x14ac:dyDescent="0.25">
      <c r="D595">
        <v>0.97</v>
      </c>
      <c r="E595">
        <v>0.60559091225671335</v>
      </c>
    </row>
    <row r="596" spans="4:5" x14ac:dyDescent="0.25">
      <c r="D596">
        <v>0.47179058011274028</v>
      </c>
      <c r="E596">
        <v>0.48529222491933077</v>
      </c>
    </row>
    <row r="597" spans="4:5" x14ac:dyDescent="0.25">
      <c r="D597">
        <v>0.73384425570718981</v>
      </c>
      <c r="E597">
        <v>0.5731934762455092</v>
      </c>
    </row>
    <row r="598" spans="4:5" x14ac:dyDescent="0.25">
      <c r="D598">
        <v>0.61163193295589768</v>
      </c>
      <c r="E598">
        <v>0.49111141964042332</v>
      </c>
    </row>
    <row r="599" spans="4:5" x14ac:dyDescent="0.25">
      <c r="D599">
        <v>0.33496878908134831</v>
      </c>
      <c r="E599">
        <v>0.41511289504108173</v>
      </c>
    </row>
    <row r="600" spans="4:5" x14ac:dyDescent="0.25">
      <c r="D600">
        <v>0.78011348791304247</v>
      </c>
      <c r="E600">
        <v>0.60286937838776256</v>
      </c>
    </row>
    <row r="601" spans="4:5" x14ac:dyDescent="0.25">
      <c r="D601">
        <v>0.50204476168648526</v>
      </c>
      <c r="E601">
        <v>0.52168414177287181</v>
      </c>
    </row>
    <row r="602" spans="4:5" x14ac:dyDescent="0.25">
      <c r="D602">
        <v>0.83424122860785244</v>
      </c>
      <c r="E602">
        <v>0.57085407608815453</v>
      </c>
    </row>
    <row r="603" spans="4:5" x14ac:dyDescent="0.25">
      <c r="D603">
        <v>0.49081466833748716</v>
      </c>
      <c r="E603">
        <v>0.48702904103762579</v>
      </c>
    </row>
    <row r="604" spans="4:5" x14ac:dyDescent="0.25">
      <c r="D604">
        <v>0.80246271642076716</v>
      </c>
      <c r="E604">
        <v>0.59685873876780537</v>
      </c>
    </row>
    <row r="605" spans="4:5" x14ac:dyDescent="0.25">
      <c r="D605">
        <v>0.38304346202253947</v>
      </c>
      <c r="E605">
        <v>0.48224395191309966</v>
      </c>
    </row>
    <row r="606" spans="4:5" x14ac:dyDescent="0.25">
      <c r="D606">
        <v>0.25301451774095368</v>
      </c>
      <c r="E606">
        <v>0.4144593869555625</v>
      </c>
    </row>
    <row r="607" spans="4:5" x14ac:dyDescent="0.25">
      <c r="D607">
        <v>0.67779320694188583</v>
      </c>
      <c r="E607">
        <v>0.57264130825035975</v>
      </c>
    </row>
    <row r="608" spans="4:5" x14ac:dyDescent="0.25">
      <c r="D608">
        <v>0.52362394003634183</v>
      </c>
      <c r="E608">
        <v>0.506101216810106</v>
      </c>
    </row>
    <row r="609" spans="4:5" x14ac:dyDescent="0.25">
      <c r="D609">
        <v>0.53584244447657914</v>
      </c>
      <c r="E609">
        <v>0.48590145771974441</v>
      </c>
    </row>
    <row r="610" spans="4:5" x14ac:dyDescent="0.25">
      <c r="D610">
        <v>0.30663529246453314</v>
      </c>
      <c r="E610">
        <v>0.55368796817511257</v>
      </c>
    </row>
    <row r="611" spans="4:5" x14ac:dyDescent="0.25">
      <c r="D611">
        <v>0.51829435108155419</v>
      </c>
      <c r="E611">
        <v>0.60791528249294446</v>
      </c>
    </row>
    <row r="612" spans="4:5" x14ac:dyDescent="0.25">
      <c r="D612">
        <v>0.56222114066277662</v>
      </c>
      <c r="E612">
        <v>0.52724571691076072</v>
      </c>
    </row>
    <row r="613" spans="4:5" x14ac:dyDescent="0.25">
      <c r="D613">
        <v>0.88000000000000012</v>
      </c>
      <c r="E613">
        <v>0.60200505557051209</v>
      </c>
    </row>
    <row r="614" spans="4:5" x14ac:dyDescent="0.25">
      <c r="D614">
        <v>0.64777728275158686</v>
      </c>
      <c r="E614">
        <v>0.55642078797062999</v>
      </c>
    </row>
    <row r="615" spans="4:5" x14ac:dyDescent="0.25">
      <c r="D615">
        <v>0.6914006844846079</v>
      </c>
      <c r="E615">
        <v>0.59678019312974728</v>
      </c>
    </row>
    <row r="616" spans="4:5" x14ac:dyDescent="0.25">
      <c r="D616">
        <v>0.6877680019476502</v>
      </c>
      <c r="E616">
        <v>0.54233855073491377</v>
      </c>
    </row>
    <row r="617" spans="4:5" x14ac:dyDescent="0.25">
      <c r="D617">
        <v>0.34327468858800614</v>
      </c>
      <c r="E617">
        <v>0.48561247915837275</v>
      </c>
    </row>
    <row r="618" spans="4:5" x14ac:dyDescent="0.25">
      <c r="D618">
        <v>0.52678113306752417</v>
      </c>
      <c r="E618">
        <v>0.54357955322034024</v>
      </c>
    </row>
    <row r="619" spans="4:5" x14ac:dyDescent="0.25">
      <c r="D619">
        <v>0.16443628723000875</v>
      </c>
      <c r="E619">
        <v>0.41424875963271957</v>
      </c>
    </row>
    <row r="620" spans="4:5" x14ac:dyDescent="0.25">
      <c r="D620">
        <v>0.43235723938589293</v>
      </c>
      <c r="E620">
        <v>0.4705160160863664</v>
      </c>
    </row>
    <row r="621" spans="4:5" x14ac:dyDescent="0.25">
      <c r="D621">
        <v>0.31146150408326867</v>
      </c>
      <c r="E621">
        <v>0.46008991044511216</v>
      </c>
    </row>
    <row r="622" spans="4:5" x14ac:dyDescent="0.25">
      <c r="D622">
        <v>0.97</v>
      </c>
      <c r="E622">
        <v>0.60097408582463918</v>
      </c>
    </row>
    <row r="623" spans="4:5" x14ac:dyDescent="0.25">
      <c r="D623">
        <v>0.37654962089251187</v>
      </c>
      <c r="E623">
        <v>0.47656074040437152</v>
      </c>
    </row>
    <row r="624" spans="4:5" x14ac:dyDescent="0.25">
      <c r="D624">
        <v>0.41097387394245644</v>
      </c>
      <c r="E624">
        <v>0.47602984449509411</v>
      </c>
    </row>
    <row r="625" spans="4:5" x14ac:dyDescent="0.25">
      <c r="D625">
        <v>0.45132172699603901</v>
      </c>
      <c r="E625">
        <v>0.50938630656034833</v>
      </c>
    </row>
    <row r="626" spans="4:5" x14ac:dyDescent="0.25">
      <c r="D626">
        <v>0.29111233335148767</v>
      </c>
      <c r="E626">
        <v>0.47305265958801807</v>
      </c>
    </row>
    <row r="627" spans="4:5" x14ac:dyDescent="0.25">
      <c r="D627">
        <v>0.38054277693501282</v>
      </c>
      <c r="E627">
        <v>0.55221491324897976</v>
      </c>
    </row>
    <row r="628" spans="4:5" x14ac:dyDescent="0.25">
      <c r="D628">
        <v>0.29637179485140447</v>
      </c>
      <c r="E628">
        <v>0.41720423973534115</v>
      </c>
    </row>
    <row r="629" spans="4:5" x14ac:dyDescent="0.25">
      <c r="D629">
        <v>0.54563655104489672</v>
      </c>
      <c r="E629">
        <v>0.55158525258002844</v>
      </c>
    </row>
    <row r="630" spans="4:5" x14ac:dyDescent="0.25">
      <c r="D630">
        <v>0.58287654357039265</v>
      </c>
      <c r="E630">
        <v>0.47689579016375228</v>
      </c>
    </row>
    <row r="631" spans="4:5" x14ac:dyDescent="0.25">
      <c r="D631">
        <v>0.37832898659085956</v>
      </c>
      <c r="E631">
        <v>0.49563376887230098</v>
      </c>
    </row>
    <row r="632" spans="4:5" x14ac:dyDescent="0.25">
      <c r="D632">
        <v>0.66302019908923715</v>
      </c>
      <c r="E632">
        <v>0.5875610482563014</v>
      </c>
    </row>
    <row r="633" spans="4:5" x14ac:dyDescent="0.25">
      <c r="D633">
        <v>0.83424122860785244</v>
      </c>
      <c r="E633">
        <v>0.57281988790086547</v>
      </c>
    </row>
    <row r="634" spans="4:5" x14ac:dyDescent="0.25">
      <c r="D634">
        <v>0.97</v>
      </c>
      <c r="E634">
        <v>0.63087626609364356</v>
      </c>
    </row>
    <row r="635" spans="4:5" x14ac:dyDescent="0.25">
      <c r="D635">
        <v>0.46659041887764507</v>
      </c>
      <c r="E635">
        <v>0.60207831004348966</v>
      </c>
    </row>
    <row r="636" spans="4:5" x14ac:dyDescent="0.25">
      <c r="D636">
        <v>0.61885212574357107</v>
      </c>
      <c r="E636">
        <v>0.46528038703080216</v>
      </c>
    </row>
    <row r="637" spans="4:5" x14ac:dyDescent="0.25">
      <c r="D637">
        <v>0.21722895900805878</v>
      </c>
      <c r="E637">
        <v>0.6147971030502436</v>
      </c>
    </row>
    <row r="638" spans="4:5" x14ac:dyDescent="0.25">
      <c r="D638">
        <v>0.53584244447657914</v>
      </c>
      <c r="E638">
        <v>0.47204030053319551</v>
      </c>
    </row>
    <row r="639" spans="4:5" x14ac:dyDescent="0.25">
      <c r="D639">
        <v>0.68475800134654241</v>
      </c>
      <c r="E639">
        <v>0.58210117151764906</v>
      </c>
    </row>
    <row r="640" spans="4:5" x14ac:dyDescent="0.25">
      <c r="D640">
        <v>0.66600870684534796</v>
      </c>
      <c r="E640">
        <v>0.58867251407485854</v>
      </c>
    </row>
    <row r="641" spans="4:5" x14ac:dyDescent="0.25">
      <c r="D641">
        <v>0.53527876684486664</v>
      </c>
      <c r="E641">
        <v>0.57547129213625736</v>
      </c>
    </row>
    <row r="642" spans="4:5" x14ac:dyDescent="0.25">
      <c r="D642">
        <v>0.7699824382755841</v>
      </c>
      <c r="E642">
        <v>0.55698163390187738</v>
      </c>
    </row>
    <row r="643" spans="4:5" x14ac:dyDescent="0.25">
      <c r="D643">
        <v>0.46649926025629501</v>
      </c>
      <c r="E643">
        <v>0.56742181549561588</v>
      </c>
    </row>
    <row r="644" spans="4:5" x14ac:dyDescent="0.25">
      <c r="D644">
        <v>0.5369217406373219</v>
      </c>
      <c r="E644">
        <v>0.45885008408119549</v>
      </c>
    </row>
    <row r="645" spans="4:5" x14ac:dyDescent="0.25">
      <c r="D645">
        <v>0.38814857969882743</v>
      </c>
      <c r="E645">
        <v>0.45347071301250347</v>
      </c>
    </row>
    <row r="646" spans="4:5" x14ac:dyDescent="0.25">
      <c r="D646">
        <v>0.12605943959615651</v>
      </c>
      <c r="E646">
        <v>0.54187023524478106</v>
      </c>
    </row>
    <row r="647" spans="4:5" x14ac:dyDescent="0.25">
      <c r="D647">
        <v>0.37832898659085956</v>
      </c>
      <c r="E647">
        <v>0.4663263452827992</v>
      </c>
    </row>
    <row r="648" spans="4:5" x14ac:dyDescent="0.25">
      <c r="D648">
        <v>0.53013419465475176</v>
      </c>
      <c r="E648">
        <v>0.55149138423681432</v>
      </c>
    </row>
    <row r="649" spans="4:5" x14ac:dyDescent="0.25">
      <c r="D649">
        <v>0.60467245076147003</v>
      </c>
      <c r="E649">
        <v>0.56596819424203537</v>
      </c>
    </row>
    <row r="650" spans="4:5" x14ac:dyDescent="0.25">
      <c r="D650">
        <v>0.47179058011274028</v>
      </c>
      <c r="E650">
        <v>0.47757684595145589</v>
      </c>
    </row>
    <row r="651" spans="4:5" x14ac:dyDescent="0.25">
      <c r="D651">
        <v>0.29111233335148767</v>
      </c>
      <c r="E651">
        <v>0.47893978415229199</v>
      </c>
    </row>
    <row r="652" spans="4:5" x14ac:dyDescent="0.25">
      <c r="D652">
        <v>0.38304346202253947</v>
      </c>
      <c r="E652">
        <v>0.4683369847900688</v>
      </c>
    </row>
    <row r="653" spans="4:5" x14ac:dyDescent="0.25">
      <c r="D653">
        <v>0.49081466833748716</v>
      </c>
      <c r="E653">
        <v>0.48129673801302059</v>
      </c>
    </row>
    <row r="654" spans="4:5" x14ac:dyDescent="0.25">
      <c r="D654">
        <v>0.50476022257386211</v>
      </c>
      <c r="E654">
        <v>0.46491388838767211</v>
      </c>
    </row>
    <row r="655" spans="4:5" x14ac:dyDescent="0.25">
      <c r="D655">
        <v>0.44015280840760745</v>
      </c>
      <c r="E655">
        <v>0.46213579750322897</v>
      </c>
    </row>
    <row r="656" spans="4:5" x14ac:dyDescent="0.25">
      <c r="D656">
        <v>0.16443628723000875</v>
      </c>
      <c r="E656">
        <v>0.42782894768864577</v>
      </c>
    </row>
    <row r="657" spans="4:5" x14ac:dyDescent="0.25">
      <c r="D657">
        <v>0.44564380872302795</v>
      </c>
      <c r="E657">
        <v>0.42588537291105821</v>
      </c>
    </row>
    <row r="658" spans="4:5" x14ac:dyDescent="0.25">
      <c r="D658">
        <v>0.40828157510842333</v>
      </c>
      <c r="E658">
        <v>0.50400955910317013</v>
      </c>
    </row>
    <row r="659" spans="4:5" x14ac:dyDescent="0.25">
      <c r="D659">
        <v>0.35505197617961504</v>
      </c>
      <c r="E659">
        <v>0.58877940805770168</v>
      </c>
    </row>
    <row r="660" spans="4:5" x14ac:dyDescent="0.25">
      <c r="D660">
        <v>0.31146150408326867</v>
      </c>
      <c r="E660">
        <v>0.428885543472391</v>
      </c>
    </row>
    <row r="661" spans="4:5" x14ac:dyDescent="0.25">
      <c r="D661">
        <v>0.45444125136688984</v>
      </c>
      <c r="E661">
        <v>0.51588574448929558</v>
      </c>
    </row>
    <row r="662" spans="4:5" x14ac:dyDescent="0.25">
      <c r="D662">
        <v>0.69413872926125175</v>
      </c>
      <c r="E662">
        <v>0.58720557837883258</v>
      </c>
    </row>
    <row r="663" spans="4:5" x14ac:dyDescent="0.25">
      <c r="D663">
        <v>0.45132172699603901</v>
      </c>
      <c r="E663">
        <v>0.48757891593558539</v>
      </c>
    </row>
    <row r="664" spans="4:5" x14ac:dyDescent="0.25">
      <c r="D664">
        <v>0.47495338673855692</v>
      </c>
      <c r="E664">
        <v>0.46292514367120358</v>
      </c>
    </row>
    <row r="665" spans="4:5" x14ac:dyDescent="0.25">
      <c r="D665">
        <v>0.28288294976777656</v>
      </c>
      <c r="E665">
        <v>0.42406857119129338</v>
      </c>
    </row>
    <row r="666" spans="4:5" x14ac:dyDescent="0.25">
      <c r="D666">
        <v>0.58905507133429558</v>
      </c>
      <c r="E666">
        <v>0.47451801316589109</v>
      </c>
    </row>
    <row r="667" spans="4:5" x14ac:dyDescent="0.25">
      <c r="D667">
        <v>0.49</v>
      </c>
      <c r="E667">
        <v>0.57142044419669968</v>
      </c>
    </row>
    <row r="668" spans="4:5" x14ac:dyDescent="0.25">
      <c r="D668">
        <v>0.8225487306039323</v>
      </c>
      <c r="E668">
        <v>0.5688758583662612</v>
      </c>
    </row>
    <row r="669" spans="4:5" x14ac:dyDescent="0.25">
      <c r="D669">
        <v>0.64777728275158686</v>
      </c>
      <c r="E669">
        <v>0.58552998413696822</v>
      </c>
    </row>
    <row r="670" spans="4:5" x14ac:dyDescent="0.25">
      <c r="D670">
        <v>0.50219018160456308</v>
      </c>
      <c r="E670">
        <v>0.56181582295106791</v>
      </c>
    </row>
    <row r="671" spans="4:5" x14ac:dyDescent="0.25">
      <c r="D671">
        <v>0.60650455620570343</v>
      </c>
      <c r="E671">
        <v>0.54563887502752662</v>
      </c>
    </row>
    <row r="672" spans="4:5" x14ac:dyDescent="0.25">
      <c r="D672">
        <v>0.98049340275808594</v>
      </c>
      <c r="E672">
        <v>0.63937434611178345</v>
      </c>
    </row>
    <row r="673" spans="4:5" x14ac:dyDescent="0.25">
      <c r="D673">
        <v>0.39619273142626921</v>
      </c>
      <c r="E673">
        <v>0.46291588811805073</v>
      </c>
    </row>
    <row r="674" spans="4:5" x14ac:dyDescent="0.25">
      <c r="D674">
        <v>0.23958913306809887</v>
      </c>
      <c r="E674">
        <v>0.54884494076336121</v>
      </c>
    </row>
    <row r="675" spans="4:5" x14ac:dyDescent="0.25">
      <c r="D675">
        <v>0.52678113306752417</v>
      </c>
      <c r="E675">
        <v>0.54573159780149094</v>
      </c>
    </row>
    <row r="676" spans="4:5" x14ac:dyDescent="0.25">
      <c r="D676">
        <v>0.47399856218281433</v>
      </c>
      <c r="E676">
        <v>0.46125814126390863</v>
      </c>
    </row>
    <row r="677" spans="4:5" x14ac:dyDescent="0.25">
      <c r="D677">
        <v>0.74558512678504529</v>
      </c>
      <c r="E677">
        <v>0.53011167967693262</v>
      </c>
    </row>
    <row r="678" spans="4:5" x14ac:dyDescent="0.25">
      <c r="D678">
        <v>0.3469026965202473</v>
      </c>
      <c r="E678">
        <v>0.43831276006819941</v>
      </c>
    </row>
    <row r="679" spans="4:5" x14ac:dyDescent="0.25">
      <c r="D679">
        <v>0.52645979493954764</v>
      </c>
      <c r="E679">
        <v>0.46344623329750961</v>
      </c>
    </row>
    <row r="680" spans="4:5" x14ac:dyDescent="0.25">
      <c r="D680">
        <v>0.72230131171451473</v>
      </c>
      <c r="E680">
        <v>0.50486020045049329</v>
      </c>
    </row>
    <row r="681" spans="4:5" x14ac:dyDescent="0.25">
      <c r="D681">
        <v>0.49846584992178466</v>
      </c>
      <c r="E681">
        <v>0.56627154373709987</v>
      </c>
    </row>
    <row r="682" spans="4:5" x14ac:dyDescent="0.25">
      <c r="D682">
        <v>0.32836936521744486</v>
      </c>
      <c r="E682">
        <v>0.53856735080092044</v>
      </c>
    </row>
    <row r="683" spans="4:5" x14ac:dyDescent="0.25">
      <c r="D683">
        <v>0.85831613881077673</v>
      </c>
      <c r="E683">
        <v>0.62449051421226798</v>
      </c>
    </row>
    <row r="684" spans="4:5" x14ac:dyDescent="0.25">
      <c r="D684">
        <v>0.58945491194329924</v>
      </c>
      <c r="E684">
        <v>0.60609775609269323</v>
      </c>
    </row>
    <row r="685" spans="4:5" x14ac:dyDescent="0.25">
      <c r="D685">
        <v>0.37654962089251187</v>
      </c>
      <c r="E685">
        <v>0.46121890144788469</v>
      </c>
    </row>
    <row r="686" spans="4:5" x14ac:dyDescent="0.25">
      <c r="D686">
        <v>0.41097387394245644</v>
      </c>
      <c r="E686">
        <v>0.44959698561032307</v>
      </c>
    </row>
    <row r="687" spans="4:5" x14ac:dyDescent="0.25">
      <c r="D687">
        <v>0.45916197054820534</v>
      </c>
      <c r="E687">
        <v>0.55249509946102326</v>
      </c>
    </row>
    <row r="688" spans="4:5" x14ac:dyDescent="0.25">
      <c r="D688">
        <v>0.81244809224926051</v>
      </c>
      <c r="E688">
        <v>0.64846777960112068</v>
      </c>
    </row>
    <row r="689" spans="4:5" x14ac:dyDescent="0.25">
      <c r="D689">
        <v>0.51829435108155419</v>
      </c>
      <c r="E689">
        <v>0.60396628420814669</v>
      </c>
    </row>
    <row r="690" spans="4:5" x14ac:dyDescent="0.25">
      <c r="D690">
        <v>0.45561851323613356</v>
      </c>
      <c r="E690">
        <v>0.49340782649165493</v>
      </c>
    </row>
    <row r="691" spans="4:5" x14ac:dyDescent="0.25">
      <c r="D691">
        <v>0.78011348791304247</v>
      </c>
      <c r="E691">
        <v>0.60149448046591059</v>
      </c>
    </row>
    <row r="692" spans="4:5" x14ac:dyDescent="0.25">
      <c r="D692">
        <v>0.54399087624336961</v>
      </c>
      <c r="E692">
        <v>0.44453504493242435</v>
      </c>
    </row>
    <row r="693" spans="4:5" x14ac:dyDescent="0.25">
      <c r="D693">
        <v>0.61</v>
      </c>
      <c r="E693">
        <v>0.47408535943442359</v>
      </c>
    </row>
    <row r="694" spans="4:5" x14ac:dyDescent="0.25">
      <c r="D694">
        <v>0.49252488217185592</v>
      </c>
      <c r="E694">
        <v>0.45837802927861904</v>
      </c>
    </row>
    <row r="695" spans="4:5" x14ac:dyDescent="0.25">
      <c r="D695">
        <v>0.29637179485140447</v>
      </c>
      <c r="E695">
        <v>0.42173519585578778</v>
      </c>
    </row>
    <row r="696" spans="4:5" x14ac:dyDescent="0.25">
      <c r="D696">
        <v>0.54563655104489672</v>
      </c>
      <c r="E696">
        <v>0.56637036802355289</v>
      </c>
    </row>
    <row r="697" spans="4:5" x14ac:dyDescent="0.25">
      <c r="D697">
        <v>0.60659904394084185</v>
      </c>
      <c r="E697">
        <v>0.6231783111075081</v>
      </c>
    </row>
    <row r="698" spans="4:5" x14ac:dyDescent="0.25">
      <c r="D698">
        <v>0.60911817067030305</v>
      </c>
      <c r="E698">
        <v>0.61283760073578863</v>
      </c>
    </row>
    <row r="699" spans="4:5" x14ac:dyDescent="0.25">
      <c r="D699">
        <v>0.57975981218975936</v>
      </c>
      <c r="E699">
        <v>0.58326269654582985</v>
      </c>
    </row>
    <row r="700" spans="4:5" x14ac:dyDescent="0.25">
      <c r="D700">
        <v>0.67510701958419217</v>
      </c>
      <c r="E700">
        <v>0.5694402383618844</v>
      </c>
    </row>
    <row r="701" spans="4:5" x14ac:dyDescent="0.25">
      <c r="D701">
        <v>0.4751968682027613</v>
      </c>
      <c r="E701">
        <v>0.58170199234273345</v>
      </c>
    </row>
    <row r="702" spans="4:5" x14ac:dyDescent="0.25">
      <c r="D702">
        <v>0.52135343725349226</v>
      </c>
      <c r="E702">
        <v>0.46344623329750961</v>
      </c>
    </row>
    <row r="703" spans="4:5" x14ac:dyDescent="0.25">
      <c r="D703">
        <v>0.63911382754460588</v>
      </c>
      <c r="E703">
        <v>0.59975369755149588</v>
      </c>
    </row>
    <row r="704" spans="4:5" x14ac:dyDescent="0.25">
      <c r="D704">
        <v>0.59361651013467509</v>
      </c>
      <c r="E704">
        <v>0.64745796063673411</v>
      </c>
    </row>
    <row r="705" spans="4:5" x14ac:dyDescent="0.25">
      <c r="D705">
        <v>0.45264926694004554</v>
      </c>
      <c r="E705">
        <v>0.45149288352715722</v>
      </c>
    </row>
    <row r="706" spans="4:5" x14ac:dyDescent="0.25">
      <c r="D706">
        <v>0.43235723938589293</v>
      </c>
      <c r="E706">
        <v>0.45063872443888342</v>
      </c>
    </row>
    <row r="707" spans="4:5" x14ac:dyDescent="0.25">
      <c r="D707">
        <v>0.6877680019476502</v>
      </c>
      <c r="E707">
        <v>0.56302601569984845</v>
      </c>
    </row>
    <row r="708" spans="4:5" x14ac:dyDescent="0.25">
      <c r="D708">
        <v>0.97</v>
      </c>
      <c r="E708">
        <v>0.62270934460560956</v>
      </c>
    </row>
    <row r="709" spans="4:5" x14ac:dyDescent="0.25">
      <c r="D709">
        <v>0.28352761297434403</v>
      </c>
      <c r="E709">
        <v>0.42782894768864577</v>
      </c>
    </row>
    <row r="710" spans="4:5" x14ac:dyDescent="0.25">
      <c r="D710">
        <v>0.6664931940208485</v>
      </c>
      <c r="E710">
        <v>0.5255653394465154</v>
      </c>
    </row>
    <row r="711" spans="4:5" x14ac:dyDescent="0.25">
      <c r="D711">
        <v>0.33496878908134831</v>
      </c>
      <c r="E711">
        <v>0.42948669454278793</v>
      </c>
    </row>
    <row r="712" spans="4:5" x14ac:dyDescent="0.25">
      <c r="D712">
        <v>0.3626197254938609</v>
      </c>
      <c r="E712">
        <v>0.46266169836613669</v>
      </c>
    </row>
    <row r="713" spans="4:5" x14ac:dyDescent="0.25">
      <c r="D713">
        <v>0.56610483138317191</v>
      </c>
      <c r="E713">
        <v>0.45647683901720515</v>
      </c>
    </row>
    <row r="714" spans="4:5" x14ac:dyDescent="0.25">
      <c r="D714">
        <v>0.62194023797294407</v>
      </c>
      <c r="E714">
        <v>0.56347229187649295</v>
      </c>
    </row>
    <row r="715" spans="4:5" x14ac:dyDescent="0.25">
      <c r="D715">
        <v>0.34327468858800614</v>
      </c>
      <c r="E715">
        <v>0.45821581962116342</v>
      </c>
    </row>
    <row r="716" spans="4:5" x14ac:dyDescent="0.25">
      <c r="D716">
        <v>0.28805182754335767</v>
      </c>
      <c r="E716">
        <v>0.42782894768864577</v>
      </c>
    </row>
    <row r="717" spans="4:5" x14ac:dyDescent="0.25">
      <c r="D717">
        <v>0.38054277693501282</v>
      </c>
      <c r="E717">
        <v>0.57087513885899355</v>
      </c>
    </row>
    <row r="718" spans="4:5" x14ac:dyDescent="0.25">
      <c r="D718">
        <v>0.88000000000000012</v>
      </c>
      <c r="E718">
        <v>0.62373874126973339</v>
      </c>
    </row>
    <row r="719" spans="4:5" x14ac:dyDescent="0.25">
      <c r="D719">
        <v>0.17794765547607855</v>
      </c>
      <c r="E719">
        <v>0.4425932810584981</v>
      </c>
    </row>
    <row r="720" spans="4:5" x14ac:dyDescent="0.25">
      <c r="D720">
        <v>0.14038206577463463</v>
      </c>
      <c r="E720">
        <v>0.41435017111812583</v>
      </c>
    </row>
    <row r="721" spans="4:5" x14ac:dyDescent="0.25">
      <c r="D721">
        <v>0.70462749055857465</v>
      </c>
      <c r="E721">
        <v>0.58237253683417334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2025-04-29T14:50:43Z</dcterms:modified>
</cp:coreProperties>
</file>